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研究生工作-zhang\奖助金评选\2018\汇总表\"/>
    </mc:Choice>
  </mc:AlternateContent>
  <bookViews>
    <workbookView xWindow="3975" yWindow="-465" windowWidth="17865" windowHeight="1137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L20" i="1" l="1"/>
  <c r="L17" i="1"/>
  <c r="L16" i="1"/>
  <c r="L15" i="1"/>
  <c r="L14" i="1"/>
  <c r="L19" i="1"/>
  <c r="L13" i="1"/>
  <c r="L12" i="1"/>
  <c r="L11" i="1"/>
  <c r="L10" i="1"/>
  <c r="L9" i="1"/>
  <c r="L8" i="1"/>
  <c r="L7" i="1"/>
  <c r="L6" i="1"/>
</calcChain>
</file>

<file path=xl/sharedStrings.xml><?xml version="1.0" encoding="utf-8"?>
<sst xmlns="http://schemas.openxmlformats.org/spreadsheetml/2006/main" count="63" uniqueCount="49">
  <si>
    <t>专业</t>
  </si>
  <si>
    <t>排名</t>
  </si>
  <si>
    <t>学号</t>
  </si>
  <si>
    <t>姓名</t>
  </si>
  <si>
    <t>综合成绩</t>
  </si>
  <si>
    <t>备注</t>
  </si>
  <si>
    <t>奖助金拟推荐等级</t>
  </si>
  <si>
    <t>加权平均分(学业成绩)</t>
  </si>
  <si>
    <t>加分情况</t>
  </si>
  <si>
    <t>合计</t>
  </si>
  <si>
    <t>科研成果得分方面</t>
  </si>
  <si>
    <t>社会工作方面</t>
  </si>
  <si>
    <t>获奖励方面</t>
  </si>
  <si>
    <t>加分</t>
  </si>
  <si>
    <t>加分明细及分项得分</t>
  </si>
  <si>
    <t>刘雨倩</t>
  </si>
  <si>
    <t>1、以第二作者（导师一作）在二区期刊Catalysis Science &amp;Technology发表文章，该文章在17年已参评过，在18年被EIS高引，50分；2、以第一作者在大类2区，小类1区和top期刊JOURNAL OF ALLOYS AND COMPOUNDS发表文章，50分；3、一篇公开专利，加3分</t>
  </si>
  <si>
    <t>黄佳欣</t>
  </si>
  <si>
    <t>无</t>
  </si>
  <si>
    <t>环境工程</t>
  </si>
  <si>
    <t>尚超</t>
  </si>
  <si>
    <t xml:space="preserve">
Study of the process and mechanism of the remediation of phenol contaminated soil by plasma vibrated bed.  Plasma Chemistry &amp; Plasma Processing.3区  导师1作，本人2作。加25分                                          Plasma methods for metals recovery from metal–containing waste.   Waste Management 2区 导师1作，本人2作 加35分
</t>
  </si>
  <si>
    <t>黄海芹</t>
  </si>
  <si>
    <t>在water research 上发表论文并被SCI收录，论文题目：Elucidating the stimulatory and inhibitory effects of dissolved sulfide on sulfur-oxidizing bacteria (SOB) driven autotrophic denitrification.</t>
  </si>
  <si>
    <t>党支部书记</t>
  </si>
  <si>
    <t>学院优秀共产党员</t>
  </si>
  <si>
    <t>冯明玉</t>
  </si>
  <si>
    <t>期刊为中科院JCR分区二区，50*0.7</t>
  </si>
  <si>
    <t>吴美柔</t>
  </si>
  <si>
    <t>以第一作者在Science of the total environment 发表论文（二区）</t>
  </si>
  <si>
    <t>何苗</t>
  </si>
  <si>
    <t>Chemosphere，二作（50*0.7*0.25=8.75）</t>
  </si>
  <si>
    <t>唐美如</t>
  </si>
  <si>
    <t>中文A类核心期刊：10分</t>
  </si>
  <si>
    <t>郭伟斌</t>
  </si>
  <si>
    <t>刘学艳</t>
  </si>
  <si>
    <t>林松炜</t>
  </si>
  <si>
    <t>吴尧尧</t>
  </si>
  <si>
    <t>余思宁</t>
  </si>
  <si>
    <t>周楚缘</t>
  </si>
  <si>
    <t>韦士程</t>
  </si>
  <si>
    <t>一等</t>
  </si>
  <si>
    <t>一等</t>
    <phoneticPr fontId="5" type="noConversion"/>
  </si>
  <si>
    <t>二等</t>
  </si>
  <si>
    <t>二等</t>
    <phoneticPr fontId="5" type="noConversion"/>
  </si>
  <si>
    <t>三等</t>
  </si>
  <si>
    <t>3篇论文被SCI收录，一篇二作（导师为第一作者），两篇三作（导师为第一作者），中科院SCI期刊分区：ACS Sustainable Chemistry &amp; Engineering大类2区，小类1区Top期刊，加分50分。ENVIRONMENT INTERNATIONAL大类1区Top期刊，加12.5分，ENERGY大类1区Top期刊，加12.5分。</t>
    <phoneticPr fontId="5" type="noConversion"/>
  </si>
  <si>
    <t>环境科学与工程学院2016级环工学硕奖助金汇总表</t>
    <phoneticPr fontId="5" type="noConversion"/>
  </si>
  <si>
    <t>三等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</si>
</sst>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0" fillId="0" borderId="0" xfId="0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G7" sqref="G7"/>
    </sheetView>
  </sheetViews>
  <sheetFormatPr defaultColWidth="9" defaultRowHeight="13.5"/>
  <cols>
    <col min="1" max="1" width="7.125" customWidth="1"/>
    <col min="2" max="2" width="4.25" customWidth="1"/>
    <col min="3" max="3" width="7.25" customWidth="1"/>
    <col min="5" max="5" width="7.375" customWidth="1"/>
    <col min="6" max="6" width="4.625" customWidth="1"/>
    <col min="7" max="7" width="28.875" customWidth="1"/>
    <col min="8" max="8" width="4.125" customWidth="1"/>
    <col min="9" max="9" width="7.125" customWidth="1"/>
    <col min="10" max="10" width="5" customWidth="1"/>
    <col min="11" max="11" width="6.75" customWidth="1"/>
    <col min="12" max="12" width="6.875" customWidth="1"/>
    <col min="13" max="13" width="26" customWidth="1"/>
    <col min="14" max="14" width="8.75" customWidth="1"/>
    <col min="15" max="15" width="12.625"/>
  </cols>
  <sheetData>
    <row r="1" spans="1:15" ht="28.5" customHeight="1">
      <c r="C1" s="15" t="s">
        <v>47</v>
      </c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>
      <c r="A2" s="11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/>
      <c r="G2" s="12"/>
      <c r="H2" s="12"/>
      <c r="I2" s="12"/>
      <c r="J2" s="12"/>
      <c r="K2" s="12"/>
      <c r="L2" s="12"/>
      <c r="M2" s="12" t="s">
        <v>5</v>
      </c>
      <c r="N2" s="10" t="s">
        <v>6</v>
      </c>
    </row>
    <row r="3" spans="1:15">
      <c r="A3" s="12"/>
      <c r="B3" s="12"/>
      <c r="C3" s="12"/>
      <c r="D3" s="12"/>
      <c r="E3" s="13" t="s">
        <v>7</v>
      </c>
      <c r="F3" s="12" t="s">
        <v>8</v>
      </c>
      <c r="G3" s="12"/>
      <c r="H3" s="12"/>
      <c r="I3" s="12"/>
      <c r="J3" s="12"/>
      <c r="K3" s="12"/>
      <c r="L3" s="12" t="s">
        <v>9</v>
      </c>
      <c r="M3" s="12"/>
      <c r="N3" s="10"/>
    </row>
    <row r="4" spans="1:15">
      <c r="A4" s="12"/>
      <c r="B4" s="12"/>
      <c r="C4" s="12"/>
      <c r="D4" s="12"/>
      <c r="E4" s="14"/>
      <c r="F4" s="16" t="s">
        <v>10</v>
      </c>
      <c r="G4" s="16"/>
      <c r="H4" s="12" t="s">
        <v>11</v>
      </c>
      <c r="I4" s="12"/>
      <c r="J4" s="12" t="s">
        <v>12</v>
      </c>
      <c r="K4" s="12"/>
      <c r="L4" s="12"/>
      <c r="M4" s="12"/>
      <c r="N4" s="10"/>
    </row>
    <row r="5" spans="1:15" ht="51" customHeight="1">
      <c r="A5" s="12"/>
      <c r="B5" s="12"/>
      <c r="C5" s="12"/>
      <c r="D5" s="12"/>
      <c r="E5" s="14"/>
      <c r="F5" s="1" t="s">
        <v>13</v>
      </c>
      <c r="G5" s="1" t="s">
        <v>14</v>
      </c>
      <c r="H5" s="1" t="s">
        <v>13</v>
      </c>
      <c r="I5" s="1" t="s">
        <v>14</v>
      </c>
      <c r="J5" s="1" t="s">
        <v>13</v>
      </c>
      <c r="K5" s="1" t="s">
        <v>14</v>
      </c>
      <c r="L5" s="12"/>
      <c r="M5" s="12"/>
      <c r="N5" s="10"/>
    </row>
    <row r="6" spans="1:15" ht="93.75" customHeight="1">
      <c r="A6" s="2"/>
      <c r="B6" s="2">
        <v>1</v>
      </c>
      <c r="C6" s="3">
        <v>16213308</v>
      </c>
      <c r="D6" s="3" t="s">
        <v>15</v>
      </c>
      <c r="E6" s="9">
        <v>88.228571428571399</v>
      </c>
      <c r="F6" s="3">
        <v>103</v>
      </c>
      <c r="G6" s="3" t="s">
        <v>16</v>
      </c>
      <c r="H6" s="3"/>
      <c r="I6" s="3"/>
      <c r="J6" s="3"/>
      <c r="K6" s="3"/>
      <c r="L6" s="9">
        <f t="shared" ref="L6:L17" si="0">E6+F6</f>
        <v>191.2285714285714</v>
      </c>
      <c r="M6" s="3"/>
      <c r="N6" s="4" t="s">
        <v>42</v>
      </c>
      <c r="O6" s="5"/>
    </row>
    <row r="7" spans="1:15" ht="81.75" customHeight="1">
      <c r="A7" s="2"/>
      <c r="B7" s="2">
        <v>2</v>
      </c>
      <c r="C7" s="3">
        <v>16213304</v>
      </c>
      <c r="D7" s="3" t="s">
        <v>17</v>
      </c>
      <c r="E7" s="9">
        <v>89.285714285714306</v>
      </c>
      <c r="F7" s="3">
        <v>75</v>
      </c>
      <c r="G7" s="3" t="s">
        <v>46</v>
      </c>
      <c r="H7" s="3" t="s">
        <v>18</v>
      </c>
      <c r="I7" s="3"/>
      <c r="J7" s="3" t="s">
        <v>18</v>
      </c>
      <c r="K7" s="3"/>
      <c r="L7" s="9">
        <f t="shared" si="0"/>
        <v>164.28571428571431</v>
      </c>
      <c r="M7" s="3"/>
      <c r="N7" s="4" t="s">
        <v>41</v>
      </c>
      <c r="O7" s="5"/>
    </row>
    <row r="8" spans="1:15" ht="124.5" customHeight="1">
      <c r="A8" s="2" t="s">
        <v>19</v>
      </c>
      <c r="B8" s="2">
        <v>3</v>
      </c>
      <c r="C8" s="3">
        <v>16213310</v>
      </c>
      <c r="D8" s="3" t="s">
        <v>20</v>
      </c>
      <c r="E8" s="9">
        <v>88.428571428571402</v>
      </c>
      <c r="F8" s="3">
        <v>60</v>
      </c>
      <c r="G8" s="3" t="s">
        <v>21</v>
      </c>
      <c r="H8" s="3"/>
      <c r="I8" s="3"/>
      <c r="J8" s="3"/>
      <c r="K8" s="3"/>
      <c r="L8" s="9">
        <f t="shared" si="0"/>
        <v>148.42857142857139</v>
      </c>
      <c r="M8" s="3"/>
      <c r="N8" s="4" t="s">
        <v>42</v>
      </c>
      <c r="O8" s="6"/>
    </row>
    <row r="9" spans="1:15" ht="78" customHeight="1">
      <c r="A9" s="2"/>
      <c r="B9" s="2">
        <v>4</v>
      </c>
      <c r="C9" s="3">
        <v>16213303</v>
      </c>
      <c r="D9" s="3" t="s">
        <v>22</v>
      </c>
      <c r="E9" s="9">
        <v>91.4</v>
      </c>
      <c r="F9" s="3">
        <v>50</v>
      </c>
      <c r="G9" s="3" t="s">
        <v>23</v>
      </c>
      <c r="H9" s="3">
        <v>2</v>
      </c>
      <c r="I9" s="3" t="s">
        <v>24</v>
      </c>
      <c r="J9" s="3">
        <v>1</v>
      </c>
      <c r="K9" s="3" t="s">
        <v>25</v>
      </c>
      <c r="L9" s="9">
        <f>E9+F9+H9+J9</f>
        <v>144.4</v>
      </c>
      <c r="M9" s="2"/>
      <c r="N9" s="4" t="s">
        <v>41</v>
      </c>
      <c r="O9" s="5"/>
    </row>
    <row r="10" spans="1:15" ht="81" customHeight="1">
      <c r="A10" s="2"/>
      <c r="B10" s="2">
        <v>5</v>
      </c>
      <c r="C10" s="3">
        <v>16213300</v>
      </c>
      <c r="D10" s="3" t="s">
        <v>26</v>
      </c>
      <c r="E10" s="9">
        <v>88.837837837837796</v>
      </c>
      <c r="F10" s="3">
        <v>35</v>
      </c>
      <c r="G10" s="3" t="s">
        <v>27</v>
      </c>
      <c r="H10" s="3"/>
      <c r="I10" s="3"/>
      <c r="J10" s="3"/>
      <c r="K10" s="3"/>
      <c r="L10" s="9">
        <f t="shared" si="0"/>
        <v>123.8378378378378</v>
      </c>
      <c r="M10" s="2"/>
      <c r="N10" s="4" t="s">
        <v>42</v>
      </c>
      <c r="O10" s="5"/>
    </row>
    <row r="11" spans="1:15" ht="86.1" customHeight="1">
      <c r="A11" s="2"/>
      <c r="B11" s="2">
        <v>6</v>
      </c>
      <c r="C11" s="3">
        <v>16210013</v>
      </c>
      <c r="D11" s="3" t="s">
        <v>28</v>
      </c>
      <c r="E11" s="3">
        <v>88.540540540540505</v>
      </c>
      <c r="F11" s="3">
        <v>35</v>
      </c>
      <c r="G11" s="3" t="s">
        <v>29</v>
      </c>
      <c r="H11" s="3"/>
      <c r="I11" s="3"/>
      <c r="J11" s="3"/>
      <c r="K11" s="3"/>
      <c r="L11" s="9">
        <f t="shared" si="0"/>
        <v>123.5405405405405</v>
      </c>
      <c r="M11" s="2"/>
      <c r="N11" s="4" t="s">
        <v>44</v>
      </c>
      <c r="O11" s="5"/>
    </row>
    <row r="12" spans="1:15" ht="21" customHeight="1">
      <c r="A12" s="2"/>
      <c r="B12" s="2">
        <v>7</v>
      </c>
      <c r="C12" s="3">
        <v>16213302</v>
      </c>
      <c r="D12" s="3" t="s">
        <v>30</v>
      </c>
      <c r="E12" s="3">
        <v>90.324324324324294</v>
      </c>
      <c r="F12" s="3">
        <v>8.75</v>
      </c>
      <c r="G12" s="3" t="s">
        <v>31</v>
      </c>
      <c r="H12" s="3"/>
      <c r="I12" s="3"/>
      <c r="J12" s="3"/>
      <c r="K12" s="3"/>
      <c r="L12" s="9">
        <f t="shared" si="0"/>
        <v>99.074324324324294</v>
      </c>
      <c r="M12" s="2"/>
      <c r="N12" s="4" t="s">
        <v>43</v>
      </c>
      <c r="O12" s="5"/>
    </row>
    <row r="13" spans="1:15" ht="27.95" customHeight="1">
      <c r="A13" s="2"/>
      <c r="B13" s="2">
        <v>8</v>
      </c>
      <c r="C13" s="3">
        <v>16213311</v>
      </c>
      <c r="D13" s="3" t="s">
        <v>32</v>
      </c>
      <c r="E13" s="3">
        <v>88.8857142857143</v>
      </c>
      <c r="F13" s="3">
        <v>10</v>
      </c>
      <c r="G13" s="3" t="s">
        <v>33</v>
      </c>
      <c r="H13" s="3"/>
      <c r="I13" s="3"/>
      <c r="J13" s="3"/>
      <c r="K13" s="3"/>
      <c r="L13" s="9">
        <f t="shared" si="0"/>
        <v>98.8857142857143</v>
      </c>
      <c r="M13" s="7"/>
      <c r="N13" s="8" t="s">
        <v>43</v>
      </c>
      <c r="O13" s="5"/>
    </row>
    <row r="14" spans="1:15" ht="33" customHeight="1">
      <c r="A14" s="2"/>
      <c r="B14" s="2">
        <v>9</v>
      </c>
      <c r="C14" s="3">
        <v>16213306</v>
      </c>
      <c r="D14" s="3" t="s">
        <v>36</v>
      </c>
      <c r="E14" s="3">
        <v>88.8857142857143</v>
      </c>
      <c r="F14" s="3"/>
      <c r="G14" s="3"/>
      <c r="H14" s="3"/>
      <c r="I14" s="3"/>
      <c r="J14" s="3"/>
      <c r="K14" s="3"/>
      <c r="L14" s="9">
        <f t="shared" si="0"/>
        <v>88.8857142857143</v>
      </c>
      <c r="M14" s="2"/>
      <c r="N14" s="4" t="s">
        <v>43</v>
      </c>
      <c r="O14" s="5"/>
    </row>
    <row r="15" spans="1:15" ht="21" customHeight="1">
      <c r="A15" s="2"/>
      <c r="B15" s="2">
        <v>10</v>
      </c>
      <c r="C15" s="3">
        <v>16213314</v>
      </c>
      <c r="D15" s="3" t="s">
        <v>37</v>
      </c>
      <c r="E15" s="3">
        <v>88.675675675675706</v>
      </c>
      <c r="F15" s="3"/>
      <c r="G15" s="3"/>
      <c r="H15" s="3"/>
      <c r="I15" s="3"/>
      <c r="J15" s="3"/>
      <c r="K15" s="3"/>
      <c r="L15" s="9">
        <f t="shared" si="0"/>
        <v>88.675675675675706</v>
      </c>
      <c r="M15" s="7"/>
      <c r="N15" s="8" t="s">
        <v>43</v>
      </c>
      <c r="O15" s="5"/>
    </row>
    <row r="16" spans="1:15" ht="24" customHeight="1">
      <c r="A16" s="2"/>
      <c r="B16" s="2">
        <v>11</v>
      </c>
      <c r="C16" s="3">
        <v>16213315</v>
      </c>
      <c r="D16" s="3" t="s">
        <v>38</v>
      </c>
      <c r="E16" s="3">
        <v>88.594594594594597</v>
      </c>
      <c r="F16" s="3"/>
      <c r="G16" s="3"/>
      <c r="H16" s="3"/>
      <c r="I16" s="3"/>
      <c r="J16" s="3"/>
      <c r="K16" s="3"/>
      <c r="L16" s="9">
        <f t="shared" si="0"/>
        <v>88.594594594594597</v>
      </c>
      <c r="M16" s="2"/>
      <c r="N16" s="8" t="s">
        <v>43</v>
      </c>
      <c r="O16" s="5"/>
    </row>
    <row r="17" spans="1:15" ht="30" customHeight="1">
      <c r="A17" s="2"/>
      <c r="B17" s="2">
        <v>12</v>
      </c>
      <c r="C17" s="3">
        <v>16213317</v>
      </c>
      <c r="D17" s="3" t="s">
        <v>39</v>
      </c>
      <c r="E17" s="3">
        <v>88.542857142857102</v>
      </c>
      <c r="F17" s="3"/>
      <c r="G17" s="3"/>
      <c r="H17" s="3"/>
      <c r="I17" s="3"/>
      <c r="J17" s="3"/>
      <c r="K17" s="3"/>
      <c r="L17" s="9">
        <f t="shared" si="0"/>
        <v>88.542857142857102</v>
      </c>
      <c r="M17" s="2"/>
      <c r="N17" s="18" t="s">
        <v>43</v>
      </c>
      <c r="O17" s="5"/>
    </row>
    <row r="18" spans="1:15" ht="30" customHeight="1">
      <c r="A18" s="2"/>
      <c r="B18" s="2">
        <v>13</v>
      </c>
      <c r="C18" s="3">
        <v>16213301</v>
      </c>
      <c r="D18" s="3" t="s">
        <v>34</v>
      </c>
      <c r="E18" s="3">
        <v>87.828571428571394</v>
      </c>
      <c r="F18" s="3"/>
      <c r="G18" s="3"/>
      <c r="H18" s="3"/>
      <c r="I18" s="3"/>
      <c r="J18" s="3"/>
      <c r="K18" s="3"/>
      <c r="L18" s="3">
        <v>87.828571428571394</v>
      </c>
      <c r="M18" s="2"/>
      <c r="N18" s="19" t="s">
        <v>48</v>
      </c>
      <c r="O18" s="5"/>
    </row>
    <row r="19" spans="1:15" ht="17.25" customHeight="1">
      <c r="A19" s="20"/>
      <c r="B19" s="21">
        <v>14</v>
      </c>
      <c r="C19" s="22">
        <v>16213307</v>
      </c>
      <c r="D19" s="22" t="s">
        <v>35</v>
      </c>
      <c r="E19" s="22">
        <v>87.342857142857099</v>
      </c>
      <c r="F19" s="22"/>
      <c r="G19" s="22"/>
      <c r="H19" s="22"/>
      <c r="I19" s="22"/>
      <c r="J19" s="22"/>
      <c r="K19" s="22"/>
      <c r="L19" s="23">
        <f>E19+F19</f>
        <v>87.342857142857099</v>
      </c>
      <c r="M19" s="24"/>
      <c r="N19" s="19" t="s">
        <v>45</v>
      </c>
    </row>
    <row r="20" spans="1:15" ht="18" customHeight="1">
      <c r="A20" s="17"/>
      <c r="B20" s="2">
        <v>15</v>
      </c>
      <c r="C20" s="3">
        <v>16213312</v>
      </c>
      <c r="D20" s="3" t="s">
        <v>40</v>
      </c>
      <c r="E20" s="3">
        <v>86.914285714285697</v>
      </c>
      <c r="F20" s="3">
        <v>0</v>
      </c>
      <c r="G20" s="3"/>
      <c r="H20" s="3">
        <v>0</v>
      </c>
      <c r="I20" s="3"/>
      <c r="J20" s="3">
        <v>0</v>
      </c>
      <c r="K20" s="3"/>
      <c r="L20" s="9">
        <f>E20+F20</f>
        <v>86.914285714285697</v>
      </c>
      <c r="M20" s="2"/>
      <c r="N20" s="19" t="s">
        <v>45</v>
      </c>
    </row>
  </sheetData>
  <sortState ref="A6:O20">
    <sortCondition descending="1" ref="L6:L20"/>
  </sortState>
  <mergeCells count="14">
    <mergeCell ref="C1:M1"/>
    <mergeCell ref="E2:L2"/>
    <mergeCell ref="F3:K3"/>
    <mergeCell ref="F4:G4"/>
    <mergeCell ref="H4:I4"/>
    <mergeCell ref="J4:K4"/>
    <mergeCell ref="L3:L5"/>
    <mergeCell ref="M2:M5"/>
    <mergeCell ref="N2:N5"/>
    <mergeCell ref="A2:A5"/>
    <mergeCell ref="B2:B5"/>
    <mergeCell ref="C2:C5"/>
    <mergeCell ref="D2:D5"/>
    <mergeCell ref="E3:E5"/>
  </mergeCells>
  <phoneticPr fontId="5" type="noConversion"/>
  <pageMargins left="0.70763888888888904" right="0.70763888888888904" top="0.35416666666666702" bottom="0.35416666666666702" header="0.31388888888888899" footer="0.31388888888888899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cols>
    <col min="1" max="1" width="9" customWidth="1"/>
  </cols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cols>
    <col min="1" max="1" width="9" customWidth="1"/>
  </cols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2018-09-29T13:58:11Z</cp:lastPrinted>
  <dcterms:created xsi:type="dcterms:W3CDTF">2014-08-29T03:46:00Z</dcterms:created>
  <dcterms:modified xsi:type="dcterms:W3CDTF">2018-09-30T10:47:07Z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