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研究生工作-zhang\奖助金评选\2018\汇总表\"/>
    </mc:Choice>
  </mc:AlternateContent>
  <bookViews>
    <workbookView xWindow="32760" yWindow="32760" windowWidth="23040" windowHeight="9015"/>
  </bookViews>
  <sheets>
    <sheet name="Sheet1" sheetId="1" r:id="rId1"/>
    <sheet name="打印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32" i="2" l="1"/>
  <c r="J31" i="2"/>
  <c r="J28" i="2"/>
  <c r="J25" i="2"/>
  <c r="J21" i="2"/>
  <c r="J20" i="2"/>
  <c r="J19" i="2"/>
  <c r="J18" i="2"/>
  <c r="J17" i="2"/>
  <c r="J16" i="2"/>
  <c r="J15" i="2"/>
  <c r="J13" i="2"/>
  <c r="J12" i="2"/>
  <c r="J10" i="2"/>
  <c r="J9" i="2"/>
  <c r="J8" i="2"/>
  <c r="J7" i="2"/>
  <c r="K26" i="1"/>
  <c r="K21" i="1"/>
  <c r="K15" i="1"/>
  <c r="K7" i="1"/>
  <c r="K12" i="1"/>
  <c r="K13" i="1"/>
  <c r="K10" i="1"/>
  <c r="K16" i="1"/>
  <c r="K17" i="1"/>
  <c r="K8" i="1"/>
  <c r="K9" i="1"/>
</calcChain>
</file>

<file path=xl/sharedStrings.xml><?xml version="1.0" encoding="utf-8"?>
<sst xmlns="http://schemas.openxmlformats.org/spreadsheetml/2006/main" count="179" uniqueCount="72">
  <si>
    <t>排名</t>
  </si>
  <si>
    <t>学号</t>
  </si>
  <si>
    <t>姓名</t>
  </si>
  <si>
    <t>综合成绩</t>
  </si>
  <si>
    <t>备注</t>
  </si>
  <si>
    <t>加权平均分(学业成绩)</t>
  </si>
  <si>
    <t>合计</t>
  </si>
  <si>
    <t>科研成果得分方面</t>
  </si>
  <si>
    <t>社会工作方面</t>
  </si>
  <si>
    <t>获奖励方面</t>
  </si>
  <si>
    <t>加分</t>
  </si>
  <si>
    <t>加分明细及分项得分</t>
  </si>
  <si>
    <t>奖助金拟推荐等级</t>
    <phoneticPr fontId="18" type="noConversion"/>
  </si>
  <si>
    <t>何桓俊娃</t>
    <phoneticPr fontId="6" type="noConversion"/>
  </si>
  <si>
    <t>二等奖助金</t>
    <phoneticPr fontId="6" type="noConversion"/>
  </si>
  <si>
    <t>加分情况</t>
    <phoneticPr fontId="6" type="noConversion"/>
  </si>
  <si>
    <t>秦保家</t>
  </si>
  <si>
    <t>无</t>
  </si>
  <si>
    <t>巩向杰</t>
    <phoneticPr fontId="22" type="noConversion"/>
  </si>
  <si>
    <t>1、以第三作者（导师一作）在二区期刊Waste Management发表文章,50*0.7*0.25=8.75分；2、以第三作者（导师一作）在大类4区IEEE TRANSACTIONS ON PLASMA SCIENCE发表文章，50*0.3*0.25=3.75分分；3以第三作者（导师一作）在中国环境科学发表文章,10*0.25=2.5分；</t>
    <phoneticPr fontId="22" type="noConversion"/>
  </si>
  <si>
    <t>孙竟翔</t>
    <phoneticPr fontId="23" type="noConversion"/>
  </si>
  <si>
    <t>牟巧娜</t>
    <phoneticPr fontId="23" type="noConversion"/>
  </si>
  <si>
    <t>无</t>
    <phoneticPr fontId="23" type="noConversion"/>
  </si>
  <si>
    <t>三等奖助金</t>
    <phoneticPr fontId="6" type="noConversion"/>
  </si>
  <si>
    <t>邢家丽</t>
    <phoneticPr fontId="23" type="noConversion"/>
  </si>
  <si>
    <t>院研究生会副部长</t>
    <phoneticPr fontId="23" type="noConversion"/>
  </si>
  <si>
    <t>班长</t>
    <phoneticPr fontId="6" type="noConversion"/>
  </si>
  <si>
    <t>陈昱昀</t>
    <phoneticPr fontId="24" type="noConversion"/>
  </si>
  <si>
    <t>院级班际篮球赛第一名</t>
    <phoneticPr fontId="24" type="noConversion"/>
  </si>
  <si>
    <t>张潇</t>
    <phoneticPr fontId="24" type="noConversion"/>
  </si>
  <si>
    <t>李达</t>
    <phoneticPr fontId="24" type="noConversion"/>
  </si>
  <si>
    <t>三等奖助金</t>
    <phoneticPr fontId="24" type="noConversion"/>
  </si>
  <si>
    <t>张富华</t>
    <phoneticPr fontId="25" type="noConversion"/>
  </si>
  <si>
    <t>-</t>
    <phoneticPr fontId="25" type="noConversion"/>
  </si>
  <si>
    <t>三等奖助金</t>
    <phoneticPr fontId="25" type="noConversion"/>
  </si>
  <si>
    <t>范志雄</t>
  </si>
  <si>
    <t>院级班际篮球赛第一名</t>
  </si>
  <si>
    <t>三等奖助金</t>
  </si>
  <si>
    <t>葛超锋</t>
  </si>
  <si>
    <t>以学生一作的身份申请发明专利一项</t>
  </si>
  <si>
    <t>1、Chemical Engineering Journal二作（一区，影响因子6.735）（12.5分）</t>
    <phoneticPr fontId="6" type="noConversion"/>
  </si>
  <si>
    <t>余泽晖</t>
    <phoneticPr fontId="26" type="noConversion"/>
  </si>
  <si>
    <t>张珈瑜</t>
    <phoneticPr fontId="26" type="noConversion"/>
  </si>
  <si>
    <t>部长</t>
    <phoneticPr fontId="26" type="noConversion"/>
  </si>
  <si>
    <t>徐俊添</t>
    <phoneticPr fontId="27" type="noConversion"/>
  </si>
  <si>
    <t>担任院研究生会秘书部副部长</t>
    <phoneticPr fontId="27" type="noConversion"/>
  </si>
  <si>
    <t>环境学院2018班级篮球赛第二名</t>
    <phoneticPr fontId="27" type="noConversion"/>
  </si>
  <si>
    <t>叶晨璐</t>
    <phoneticPr fontId="27" type="noConversion"/>
  </si>
  <si>
    <t>院级优秀团员，班际篮球赛冠军</t>
    <phoneticPr fontId="6" type="noConversion"/>
  </si>
  <si>
    <t xml:space="preserve">曹硕 </t>
  </si>
  <si>
    <t>黄汉廷</t>
    <phoneticPr fontId="27" type="noConversion"/>
  </si>
  <si>
    <t>雷冬雪</t>
  </si>
  <si>
    <t>李昊彧</t>
    <phoneticPr fontId="27" type="noConversion"/>
  </si>
  <si>
    <t>林恒亮</t>
  </si>
  <si>
    <t>罗洁</t>
    <phoneticPr fontId="27" type="noConversion"/>
  </si>
  <si>
    <t>姚岚</t>
  </si>
  <si>
    <t>张峰</t>
  </si>
  <si>
    <t>周雰</t>
  </si>
  <si>
    <t>环境科学与工程学院2017 级 环工专硕 硕士生奖助金汇总表</t>
    <phoneticPr fontId="6" type="noConversion"/>
  </si>
  <si>
    <r>
      <t>1.</t>
    </r>
    <r>
      <rPr>
        <sz val="10"/>
        <color indexed="8"/>
        <rFont val="Times New Roman"/>
        <family val="1"/>
      </rPr>
      <t xml:space="preserve"> Ruan, J., Qin, B., Huang, J. Controlling measures of micro-plastic and nano pollutants: A short review of disposing waste toners (2018) Environment International, 118, pp. 92-96.  </t>
    </r>
    <r>
      <rPr>
        <sz val="10"/>
        <color indexed="8"/>
        <rFont val="宋体"/>
        <family val="3"/>
        <charset val="134"/>
      </rPr>
      <t>一区（</t>
    </r>
    <r>
      <rPr>
        <sz val="10"/>
        <color indexed="8"/>
        <rFont val="Times New Roman"/>
        <family val="1"/>
      </rPr>
      <t>IF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7.297</t>
    </r>
    <r>
      <rPr>
        <sz val="10"/>
        <color indexed="8"/>
        <rFont val="宋体"/>
        <family val="3"/>
        <charset val="134"/>
      </rPr>
      <t>），本人二作，导师一作（</t>
    </r>
    <r>
      <rPr>
        <sz val="10"/>
        <color indexed="8"/>
        <rFont val="Times New Roman"/>
        <family val="1"/>
      </rPr>
      <t>50</t>
    </r>
    <r>
      <rPr>
        <sz val="10"/>
        <color indexed="8"/>
        <rFont val="宋体"/>
        <family val="3"/>
        <charset val="134"/>
      </rPr>
      <t>分）</t>
    </r>
    <r>
      <rPr>
        <sz val="10"/>
        <color indexed="8"/>
        <rFont val="Times New Roman"/>
        <family val="1"/>
      </rPr>
      <t xml:space="preserve">         2. Ruan, J., Huang, J., Qin, B., Dong, L. Heat Transfer in Vacuum Pyrolysis of Decomposing Hazardous Plastic Wastes (2018) ACS Sustainable Chemistry and Engineering, 6 (4), pp. 5424-5430. </t>
    </r>
    <r>
      <rPr>
        <sz val="10"/>
        <color indexed="8"/>
        <rFont val="宋体"/>
        <family val="3"/>
        <charset val="134"/>
      </rPr>
      <t>一区（</t>
    </r>
    <r>
      <rPr>
        <sz val="10"/>
        <color indexed="8"/>
        <rFont val="Times New Roman"/>
        <family val="1"/>
      </rPr>
      <t>IF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6.140</t>
    </r>
    <r>
      <rPr>
        <sz val="10"/>
        <color indexed="8"/>
        <rFont val="宋体"/>
        <family val="3"/>
        <charset val="134"/>
      </rPr>
      <t>），本人三作，导师一作（</t>
    </r>
    <r>
      <rPr>
        <sz val="10"/>
        <color indexed="8"/>
        <rFont val="Times New Roman"/>
        <family val="1"/>
      </rPr>
      <t>12.5</t>
    </r>
    <r>
      <rPr>
        <sz val="10"/>
        <color indexed="8"/>
        <rFont val="宋体"/>
        <family val="3"/>
        <charset val="134"/>
      </rPr>
      <t>分）</t>
    </r>
    <r>
      <rPr>
        <sz val="10"/>
        <color indexed="8"/>
        <rFont val="Times New Roman"/>
        <family val="1"/>
      </rPr>
      <t xml:space="preserve">                                                    3. </t>
    </r>
    <r>
      <rPr>
        <sz val="10"/>
        <color indexed="8"/>
        <rFont val="宋体"/>
        <family val="3"/>
        <charset val="134"/>
      </rPr>
      <t>阮菊俊；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秦保家；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许振明；一种医疗玻璃无害化回收系统及方法，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发明专利，</t>
    </r>
    <r>
      <rPr>
        <sz val="10"/>
        <color indexed="8"/>
        <rFont val="Times New Roman"/>
        <family val="1"/>
      </rPr>
      <t xml:space="preserve"> CN108356058A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公开时间：</t>
    </r>
    <r>
      <rPr>
        <sz val="10"/>
        <color indexed="8"/>
        <rFont val="Times New Roman"/>
        <family val="1"/>
      </rPr>
      <t xml:space="preserve">2018.08.03. </t>
    </r>
    <r>
      <rPr>
        <sz val="10"/>
        <color indexed="8"/>
        <rFont val="宋体"/>
        <family val="3"/>
        <charset val="134"/>
      </rPr>
      <t>专利公开，本人二作，导师一作（3分）</t>
    </r>
    <phoneticPr fontId="6" type="noConversion"/>
  </si>
  <si>
    <r>
      <t>1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Environmental Science and Pollution Research (2.8) </t>
    </r>
    <r>
      <rPr>
        <sz val="9"/>
        <color indexed="8"/>
        <rFont val="宋体"/>
        <family val="3"/>
        <charset val="134"/>
      </rPr>
      <t>三区期刊论文一作</t>
    </r>
    <r>
      <rPr>
        <sz val="9"/>
        <color indexed="8"/>
        <rFont val="Times New Roman"/>
        <family val="1"/>
      </rPr>
      <t>:Activation of persulfate by CuO-sludge-derived carbon dispersed on silicon carbide foams for odorous methyl mercaptan elimination: identification of reactive oxygen species (25</t>
    </r>
    <r>
      <rPr>
        <sz val="9"/>
        <color indexed="8"/>
        <rFont val="宋体"/>
        <family val="3"/>
        <charset val="134"/>
      </rPr>
      <t>分</t>
    </r>
    <r>
      <rPr>
        <sz val="9"/>
        <color indexed="8"/>
        <rFont val="Times New Roman"/>
        <family val="1"/>
      </rPr>
      <t>)
2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ACS Applied Materials &amp; Interfaces (8.097) </t>
    </r>
    <r>
      <rPr>
        <sz val="9"/>
        <color indexed="8"/>
        <rFont val="宋体"/>
        <family val="3"/>
        <charset val="134"/>
      </rPr>
      <t>一区期刊论文二作</t>
    </r>
    <r>
      <rPr>
        <sz val="9"/>
        <color indexed="8"/>
        <rFont val="Times New Roman"/>
        <family val="1"/>
      </rPr>
      <t>:Highly efficient performance and conversion pathway of photocatalytic CH3SH oxidation on self-Stabilized indirect Z‑scheme g‑C3N4/I3−-BiOI (12.5</t>
    </r>
    <r>
      <rPr>
        <sz val="9"/>
        <color indexed="8"/>
        <rFont val="宋体"/>
        <family val="3"/>
        <charset val="134"/>
      </rPr>
      <t>分</t>
    </r>
    <r>
      <rPr>
        <sz val="9"/>
        <color indexed="8"/>
        <rFont val="Times New Roman"/>
        <family val="1"/>
      </rPr>
      <t>)
3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Applied Catalysis B: Environmental (11.698) </t>
    </r>
    <r>
      <rPr>
        <sz val="9"/>
        <color indexed="8"/>
        <rFont val="宋体"/>
        <family val="3"/>
        <charset val="134"/>
      </rPr>
      <t>一区期刊论文二作</t>
    </r>
    <r>
      <rPr>
        <sz val="9"/>
        <color indexed="8"/>
        <rFont val="Times New Roman"/>
        <family val="1"/>
      </rPr>
      <t>:Persulfate-mediated catalytic and photocatalytic bacterial inactivation by magnetic natural ilmenite (12.5</t>
    </r>
    <r>
      <rPr>
        <sz val="9"/>
        <color indexed="8"/>
        <rFont val="宋体"/>
        <family val="3"/>
        <charset val="134"/>
      </rPr>
      <t>分</t>
    </r>
    <r>
      <rPr>
        <sz val="9"/>
        <color indexed="8"/>
        <rFont val="Times New Roman"/>
        <family val="1"/>
      </rPr>
      <t>)</t>
    </r>
    <phoneticPr fontId="6" type="noConversion"/>
  </si>
  <si>
    <r>
      <t>中山大学第十二届研究生五</t>
    </r>
    <r>
      <rPr>
        <sz val="10.5"/>
        <color indexed="8"/>
        <rFont val="微软雅黑"/>
        <family val="2"/>
        <charset val="134"/>
      </rPr>
      <t>∙</t>
    </r>
    <r>
      <rPr>
        <sz val="10.5"/>
        <color indexed="8"/>
        <rFont val="宋体"/>
        <family val="3"/>
        <charset val="134"/>
      </rPr>
      <t>四“星海之声”合唱节 三等奖 （0.5分）</t>
    </r>
    <phoneticPr fontId="6" type="noConversion"/>
  </si>
  <si>
    <r>
      <rPr>
        <sz val="10"/>
        <color indexed="8"/>
        <rFont val="宋体"/>
        <family val="3"/>
        <charset val="134"/>
      </rPr>
      <t>专利《一种一步法合成</t>
    </r>
    <r>
      <rPr>
        <sz val="10"/>
        <color indexed="8"/>
        <rFont val="Times New Roman"/>
        <family val="1"/>
      </rPr>
      <t>TiO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微球高效制氢和降解污染物的方法》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公开号：</t>
    </r>
    <r>
      <rPr>
        <sz val="10"/>
        <color indexed="8"/>
        <rFont val="Times New Roman"/>
        <family val="1"/>
      </rPr>
      <t>CN108033485A</t>
    </r>
    <phoneticPr fontId="27" type="noConversion"/>
  </si>
  <si>
    <t>一种污泥与园林垃圾高效低耗好氧堆肥的方法；发明专利，公开号：CN 108424215 A；公开时间：2018.8.21；导师一作，本人二作（3）</t>
  </si>
  <si>
    <t>孔灵</t>
    <phoneticPr fontId="36" type="noConversion"/>
  </si>
  <si>
    <t>以学生一作的身份申请发明专利一项 《一种太阳能海水淡化装置》</t>
    <phoneticPr fontId="36" type="noConversion"/>
  </si>
  <si>
    <t>1、班际篮球赛 亚军（0.5分） 2、中山大学研究生合唱比赛 三等奖（0.5分）</t>
    <phoneticPr fontId="37" type="noConversion"/>
  </si>
  <si>
    <t>彭荷衢</t>
    <phoneticPr fontId="37" type="noConversion"/>
  </si>
  <si>
    <r>
      <t>集体活动  学术部 “百川交汇”学术系列活动校三等奖</t>
    </r>
    <r>
      <rPr>
        <sz val="9"/>
        <color indexed="8"/>
        <rFont val="宋体"/>
        <family val="3"/>
        <charset val="134"/>
      </rPr>
      <t xml:space="preserve"> 校级研究生会工作积极分子</t>
    </r>
    <phoneticPr fontId="6" type="noConversion"/>
  </si>
  <si>
    <t>二等</t>
    <phoneticPr fontId="6" type="noConversion"/>
  </si>
  <si>
    <t>三等</t>
    <phoneticPr fontId="6" type="noConversion"/>
  </si>
  <si>
    <t>环境学院2017级环工专硕奖助金加分汇总表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</si>
</sst>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5" x14ac:knownFonts="1">
    <font>
      <sz val="11"/>
      <color indexed="8"/>
      <name val="宋体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10.5"/>
      <color indexed="8"/>
      <name val="微软雅黑"/>
      <family val="2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vertAlign val="subscript"/>
      <sz val="10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2" fillId="0" borderId="1">
      <alignment vertical="center"/>
    </xf>
    <xf numFmtId="0" fontId="3" fillId="0" borderId="1">
      <alignment vertical="center"/>
    </xf>
    <xf numFmtId="0" fontId="4" fillId="0" borderId="2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6" fillId="0" borderId="0">
      <alignment vertical="center"/>
    </xf>
    <xf numFmtId="0" fontId="7" fillId="3" borderId="0">
      <alignment vertical="center"/>
    </xf>
    <xf numFmtId="0" fontId="8" fillId="0" borderId="3">
      <alignment vertical="center"/>
    </xf>
    <xf numFmtId="0" fontId="9" fillId="5" borderId="4">
      <alignment vertical="center"/>
    </xf>
    <xf numFmtId="0" fontId="10" fillId="6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5" fillId="7" borderId="0">
      <alignment vertical="center"/>
    </xf>
    <xf numFmtId="0" fontId="14" fillId="5" borderId="7">
      <alignment vertical="center"/>
    </xf>
    <xf numFmtId="0" fontId="15" fillId="4" borderId="4">
      <alignment vertical="center"/>
    </xf>
    <xf numFmtId="0" fontId="16" fillId="8" borderId="8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0" fontId="30" fillId="0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0" fillId="0" borderId="0" xfId="0" applyFont="1" applyAlignment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176" fontId="30" fillId="0" borderId="9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9" xfId="0" applyNumberFormat="1" applyFont="1" applyFill="1" applyBorder="1" applyAlignment="1" applyProtection="1">
      <alignment horizontal="center" vertical="center" wrapText="1"/>
    </xf>
    <xf numFmtId="0" fontId="28" fillId="0" borderId="9" xfId="0" applyNumberFormat="1" applyFont="1" applyFill="1" applyBorder="1" applyAlignment="1" applyProtection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176" fontId="30" fillId="0" borderId="9" xfId="7" applyNumberFormat="1" applyFont="1" applyBorder="1" applyAlignment="1" applyProtection="1">
      <alignment horizontal="center" vertical="center"/>
    </xf>
    <xf numFmtId="0" fontId="41" fillId="0" borderId="9" xfId="0" quotePrefix="1" applyFont="1" applyBorder="1" applyAlignment="1">
      <alignment horizontal="center" vertical="center" wrapText="1"/>
    </xf>
    <xf numFmtId="0" fontId="30" fillId="0" borderId="9" xfId="0" quotePrefix="1" applyFont="1" applyBorder="1" applyAlignment="1">
      <alignment horizontal="center" vertical="center" wrapText="1"/>
    </xf>
    <xf numFmtId="0" fontId="29" fillId="0" borderId="9" xfId="0" quotePrefix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/>
    </xf>
    <xf numFmtId="176" fontId="30" fillId="0" borderId="9" xfId="0" applyNumberFormat="1" applyFont="1" applyFill="1" applyBorder="1" applyAlignment="1">
      <alignment horizontal="center" vertical="center"/>
    </xf>
    <xf numFmtId="0" fontId="30" fillId="0" borderId="9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0" fillId="0" borderId="9" xfId="7" applyNumberFormat="1" applyFont="1" applyBorder="1" applyAlignment="1" applyProtection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176" fontId="0" fillId="0" borderId="9" xfId="7" applyNumberFormat="1" applyFont="1" applyBorder="1" applyAlignment="1" applyProtection="1">
      <alignment horizontal="center" vertical="center"/>
    </xf>
    <xf numFmtId="176" fontId="30" fillId="0" borderId="0" xfId="7" applyNumberFormat="1" applyFont="1" applyBorder="1" applyAlignment="1" applyProtection="1">
      <alignment horizontal="center" vertical="center"/>
    </xf>
    <xf numFmtId="176" fontId="30" fillId="0" borderId="0" xfId="0" applyNumberFormat="1" applyFont="1" applyBorder="1" applyAlignment="1">
      <alignment horizontal="center" vertical="center"/>
    </xf>
    <xf numFmtId="176" fontId="30" fillId="0" borderId="10" xfId="7" applyNumberFormat="1" applyFont="1" applyBorder="1" applyAlignment="1" applyProtection="1">
      <alignment horizontal="center" vertical="center"/>
    </xf>
    <xf numFmtId="176" fontId="30" fillId="0" borderId="1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16" fillId="9" borderId="9" xfId="0" applyFont="1" applyFill="1" applyBorder="1" applyAlignment="1">
      <alignment horizontal="center" vertical="center"/>
    </xf>
    <xf numFmtId="0" fontId="41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9" fillId="0" borderId="9" xfId="0" applyNumberFormat="1" applyFont="1" applyFill="1" applyBorder="1" applyAlignment="1" applyProtection="1">
      <alignment horizontal="left" vertical="center" wrapText="1"/>
    </xf>
    <xf numFmtId="0" fontId="29" fillId="0" borderId="9" xfId="0" applyFont="1" applyFill="1" applyBorder="1" applyAlignment="1">
      <alignment horizontal="left" vertical="center" wrapText="1"/>
    </xf>
    <xf numFmtId="0" fontId="0" fillId="0" borderId="9" xfId="7" applyNumberFormat="1" applyFont="1" applyBorder="1" applyAlignment="1" applyProtection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44" fillId="9" borderId="9" xfId="0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 vertical="center" wrapText="1"/>
    </xf>
    <xf numFmtId="0" fontId="32" fillId="0" borderId="9" xfId="0" applyNumberFormat="1" applyFont="1" applyFill="1" applyBorder="1" applyAlignment="1" applyProtection="1">
      <alignment horizontal="center" vertical="center" wrapText="1"/>
    </xf>
    <xf numFmtId="0" fontId="40" fillId="0" borderId="0" xfId="0" applyNumberFormat="1" applyFont="1" applyFill="1" applyBorder="1" applyAlignment="1" applyProtection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_3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7" zoomScale="85" zoomScaleNormal="85" zoomScaleSheetLayoutView="100" workbookViewId="0">
      <selection activeCell="B8" sqref="B8:C26"/>
    </sheetView>
  </sheetViews>
  <sheetFormatPr defaultRowHeight="14.45" customHeight="1" x14ac:dyDescent="0.15"/>
  <cols>
    <col min="1" max="1" width="4.375" customWidth="1"/>
    <col min="2" max="2" width="10.75" customWidth="1"/>
    <col min="3" max="3" width="8.5" customWidth="1"/>
    <col min="4" max="4" width="7.75" customWidth="1"/>
    <col min="5" max="5" width="4.875" customWidth="1"/>
    <col min="6" max="6" width="29.25" customWidth="1"/>
    <col min="7" max="7" width="7.5" customWidth="1"/>
    <col min="8" max="8" width="9.625" customWidth="1"/>
    <col min="9" max="9" width="5.375" customWidth="1"/>
    <col min="10" max="10" width="21.5" customWidth="1"/>
    <col min="11" max="11" width="10.875" customWidth="1"/>
    <col min="12" max="12" width="21.5" customWidth="1"/>
    <col min="13" max="13" width="22.375" customWidth="1"/>
  </cols>
  <sheetData>
    <row r="1" spans="1:13" ht="18" customHeight="1" x14ac:dyDescent="0.15">
      <c r="A1" s="6"/>
      <c r="B1" s="52" t="s">
        <v>58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6"/>
    </row>
    <row r="2" spans="1:13" ht="13.5" x14ac:dyDescent="0.15">
      <c r="A2" s="53" t="s">
        <v>0</v>
      </c>
      <c r="B2" s="53" t="s">
        <v>1</v>
      </c>
      <c r="C2" s="53" t="s">
        <v>2</v>
      </c>
      <c r="D2" s="53" t="s">
        <v>3</v>
      </c>
      <c r="E2" s="53"/>
      <c r="F2" s="53"/>
      <c r="G2" s="53"/>
      <c r="H2" s="53"/>
      <c r="I2" s="53"/>
      <c r="J2" s="53"/>
      <c r="K2" s="53"/>
      <c r="L2" s="53" t="s">
        <v>4</v>
      </c>
      <c r="M2" s="51" t="s">
        <v>12</v>
      </c>
    </row>
    <row r="3" spans="1:13" ht="13.5" x14ac:dyDescent="0.15">
      <c r="A3" s="53"/>
      <c r="B3" s="53"/>
      <c r="C3" s="53"/>
      <c r="D3" s="54" t="s">
        <v>5</v>
      </c>
      <c r="E3" s="54" t="s">
        <v>15</v>
      </c>
      <c r="F3" s="54"/>
      <c r="G3" s="54"/>
      <c r="H3" s="54"/>
      <c r="I3" s="54"/>
      <c r="J3" s="54"/>
      <c r="K3" s="53" t="s">
        <v>6</v>
      </c>
      <c r="L3" s="53"/>
      <c r="M3" s="51"/>
    </row>
    <row r="4" spans="1:13" ht="13.5" x14ac:dyDescent="0.15">
      <c r="A4" s="53"/>
      <c r="B4" s="53"/>
      <c r="C4" s="53"/>
      <c r="D4" s="55"/>
      <c r="E4" s="54" t="s">
        <v>7</v>
      </c>
      <c r="F4" s="54"/>
      <c r="G4" s="54" t="s">
        <v>8</v>
      </c>
      <c r="H4" s="54"/>
      <c r="I4" s="54" t="s">
        <v>9</v>
      </c>
      <c r="J4" s="54"/>
      <c r="K4" s="53"/>
      <c r="L4" s="53"/>
      <c r="M4" s="51"/>
    </row>
    <row r="5" spans="1:13" ht="40.5" x14ac:dyDescent="0.15">
      <c r="A5" s="53"/>
      <c r="B5" s="53"/>
      <c r="C5" s="53"/>
      <c r="D5" s="55"/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53"/>
      <c r="L5" s="53"/>
      <c r="M5" s="51"/>
    </row>
    <row r="6" spans="1:13" s="4" customFormat="1" ht="167.25" customHeight="1" x14ac:dyDescent="0.15">
      <c r="A6" s="8">
        <v>1</v>
      </c>
      <c r="B6" s="8">
        <v>17213602</v>
      </c>
      <c r="C6" s="8" t="s">
        <v>16</v>
      </c>
      <c r="D6" s="21">
        <v>84.87</v>
      </c>
      <c r="E6" s="10">
        <v>65.5</v>
      </c>
      <c r="F6" s="9" t="s">
        <v>59</v>
      </c>
      <c r="G6" s="10"/>
      <c r="H6" s="10"/>
      <c r="I6" s="10"/>
      <c r="J6" s="11" t="s">
        <v>17</v>
      </c>
      <c r="K6" s="12">
        <v>150.37</v>
      </c>
      <c r="L6" s="13"/>
      <c r="M6" s="14" t="s">
        <v>14</v>
      </c>
    </row>
    <row r="7" spans="1:13" s="4" customFormat="1" ht="83.25" customHeight="1" x14ac:dyDescent="0.15">
      <c r="A7" s="8">
        <v>2</v>
      </c>
      <c r="B7" s="8">
        <v>17213585</v>
      </c>
      <c r="C7" s="8" t="s">
        <v>13</v>
      </c>
      <c r="D7" s="21">
        <v>87.85</v>
      </c>
      <c r="E7" s="10">
        <v>50</v>
      </c>
      <c r="F7" s="15" t="s">
        <v>60</v>
      </c>
      <c r="G7" s="10"/>
      <c r="H7" s="10"/>
      <c r="I7" s="10">
        <v>0.5</v>
      </c>
      <c r="J7" s="16" t="s">
        <v>61</v>
      </c>
      <c r="K7" s="12">
        <f>I7+E7+D7</f>
        <v>138.35</v>
      </c>
      <c r="L7" s="13"/>
      <c r="M7" s="14" t="s">
        <v>14</v>
      </c>
    </row>
    <row r="8" spans="1:13" s="4" customFormat="1" ht="24.95" customHeight="1" x14ac:dyDescent="0.15">
      <c r="A8" s="8">
        <v>3</v>
      </c>
      <c r="B8" s="8">
        <v>1721303</v>
      </c>
      <c r="C8" s="8" t="s">
        <v>20</v>
      </c>
      <c r="D8" s="21">
        <v>89.06</v>
      </c>
      <c r="E8" s="10">
        <v>12.5</v>
      </c>
      <c r="F8" s="18" t="s">
        <v>40</v>
      </c>
      <c r="G8" s="10">
        <v>2.5</v>
      </c>
      <c r="H8" s="10" t="s">
        <v>26</v>
      </c>
      <c r="I8" s="10">
        <v>2</v>
      </c>
      <c r="J8" s="19" t="s">
        <v>48</v>
      </c>
      <c r="K8" s="12">
        <f>I8+G8+E8+D8</f>
        <v>106.06</v>
      </c>
      <c r="L8" s="8"/>
      <c r="M8" s="14" t="s">
        <v>23</v>
      </c>
    </row>
    <row r="9" spans="1:13" s="4" customFormat="1" ht="24.95" customHeight="1" x14ac:dyDescent="0.15">
      <c r="A9" s="8">
        <v>4</v>
      </c>
      <c r="B9" s="8">
        <v>17213582</v>
      </c>
      <c r="C9" s="8" t="s">
        <v>18</v>
      </c>
      <c r="D9" s="21">
        <v>84.774193548387004</v>
      </c>
      <c r="E9" s="10">
        <v>15</v>
      </c>
      <c r="F9" s="17" t="s">
        <v>19</v>
      </c>
      <c r="G9" s="10"/>
      <c r="H9" s="10"/>
      <c r="I9" s="10"/>
      <c r="J9" s="11"/>
      <c r="K9" s="12">
        <f>E9+D9</f>
        <v>99.774193548387004</v>
      </c>
      <c r="L9" s="8"/>
      <c r="M9" s="14" t="s">
        <v>23</v>
      </c>
    </row>
    <row r="10" spans="1:13" s="4" customFormat="1" ht="24.95" customHeight="1" x14ac:dyDescent="0.15">
      <c r="A10" s="8">
        <v>5</v>
      </c>
      <c r="B10" s="8">
        <v>17213616</v>
      </c>
      <c r="C10" s="8" t="s">
        <v>42</v>
      </c>
      <c r="D10" s="21">
        <v>88.774193548387103</v>
      </c>
      <c r="E10" s="10"/>
      <c r="F10" s="9"/>
      <c r="G10" s="10">
        <v>1</v>
      </c>
      <c r="H10" s="10" t="s">
        <v>43</v>
      </c>
      <c r="I10" s="10">
        <v>2</v>
      </c>
      <c r="J10" s="37" t="s">
        <v>68</v>
      </c>
      <c r="K10" s="12">
        <f>I10+G10+D10</f>
        <v>91.774193548387103</v>
      </c>
      <c r="L10" s="13"/>
      <c r="M10" s="14" t="s">
        <v>37</v>
      </c>
    </row>
    <row r="11" spans="1:13" s="4" customFormat="1" ht="24.95" customHeight="1" x14ac:dyDescent="0.15">
      <c r="A11" s="8">
        <v>6</v>
      </c>
      <c r="B11" s="32">
        <v>17213578</v>
      </c>
      <c r="C11" s="32" t="s">
        <v>35</v>
      </c>
      <c r="D11" s="38">
        <v>87.6</v>
      </c>
      <c r="E11" s="33">
        <v>3</v>
      </c>
      <c r="F11" s="31" t="s">
        <v>63</v>
      </c>
      <c r="G11" s="33">
        <v>1</v>
      </c>
      <c r="H11" s="33" t="s">
        <v>36</v>
      </c>
      <c r="I11" s="33"/>
      <c r="J11" s="11"/>
      <c r="K11" s="32">
        <v>91.6</v>
      </c>
      <c r="L11" s="25"/>
      <c r="M11" s="14" t="s">
        <v>37</v>
      </c>
    </row>
    <row r="12" spans="1:13" s="4" customFormat="1" ht="24.95" customHeight="1" x14ac:dyDescent="0.15">
      <c r="A12" s="8">
        <v>7</v>
      </c>
      <c r="B12" s="8">
        <v>17213612</v>
      </c>
      <c r="C12" s="8" t="s">
        <v>47</v>
      </c>
      <c r="D12" s="21">
        <v>86.827586206896598</v>
      </c>
      <c r="E12" s="10">
        <v>3</v>
      </c>
      <c r="F12" s="9" t="s">
        <v>62</v>
      </c>
      <c r="G12" s="43"/>
      <c r="H12" s="10"/>
      <c r="I12" s="10"/>
      <c r="J12" s="29"/>
      <c r="K12" s="12">
        <f>E12+D12</f>
        <v>89.827586206896598</v>
      </c>
      <c r="L12" s="28"/>
      <c r="M12" s="14" t="s">
        <v>37</v>
      </c>
    </row>
    <row r="13" spans="1:13" s="4" customFormat="1" ht="24.95" customHeight="1" x14ac:dyDescent="0.15">
      <c r="A13" s="8">
        <v>8</v>
      </c>
      <c r="B13" s="2">
        <v>17213581</v>
      </c>
      <c r="C13" s="2" t="s">
        <v>38</v>
      </c>
      <c r="D13" s="12">
        <v>86.382352941176507</v>
      </c>
      <c r="E13" s="10">
        <v>3</v>
      </c>
      <c r="F13" s="10" t="s">
        <v>39</v>
      </c>
      <c r="G13" s="10"/>
      <c r="H13" s="10"/>
      <c r="I13" s="43"/>
      <c r="J13" s="10"/>
      <c r="K13" s="26">
        <f>SUM(D13,E13)</f>
        <v>89.382352941176507</v>
      </c>
      <c r="L13" s="13"/>
      <c r="M13" s="14" t="s">
        <v>37</v>
      </c>
    </row>
    <row r="14" spans="1:13" s="4" customFormat="1" ht="24.95" customHeight="1" x14ac:dyDescent="0.15">
      <c r="A14" s="8">
        <v>9</v>
      </c>
      <c r="B14" s="34">
        <v>17213590</v>
      </c>
      <c r="C14" s="34" t="s">
        <v>64</v>
      </c>
      <c r="D14" s="38">
        <v>86.03</v>
      </c>
      <c r="E14" s="33">
        <v>3</v>
      </c>
      <c r="F14" s="17" t="s">
        <v>65</v>
      </c>
      <c r="G14" s="33"/>
      <c r="H14" s="33"/>
      <c r="I14" s="33"/>
      <c r="J14" s="11"/>
      <c r="K14" s="32">
        <v>89.03</v>
      </c>
      <c r="L14" s="8"/>
      <c r="M14" s="14" t="s">
        <v>37</v>
      </c>
    </row>
    <row r="15" spans="1:13" s="4" customFormat="1" ht="24.95" customHeight="1" x14ac:dyDescent="0.15">
      <c r="A15" s="25">
        <v>12</v>
      </c>
      <c r="B15" s="27">
        <v>17213573</v>
      </c>
      <c r="C15" s="2" t="s">
        <v>49</v>
      </c>
      <c r="D15" s="12">
        <v>87.862068965517196</v>
      </c>
      <c r="E15" s="10"/>
      <c r="F15" s="10"/>
      <c r="G15" s="10"/>
      <c r="H15" s="10"/>
      <c r="I15" s="10"/>
      <c r="J15" s="10"/>
      <c r="K15" s="12">
        <f>D15+E15+G15+I15</f>
        <v>87.862068965517196</v>
      </c>
      <c r="L15" s="8"/>
      <c r="M15" s="14" t="s">
        <v>37</v>
      </c>
    </row>
    <row r="16" spans="1:13" s="5" customFormat="1" ht="24.95" customHeight="1" x14ac:dyDescent="0.15">
      <c r="A16" s="8">
        <v>13</v>
      </c>
      <c r="B16" s="8">
        <v>17213610</v>
      </c>
      <c r="C16" s="8" t="s">
        <v>44</v>
      </c>
      <c r="D16" s="21">
        <v>86.72</v>
      </c>
      <c r="E16" s="10"/>
      <c r="F16" s="9"/>
      <c r="G16" s="10">
        <v>0.5</v>
      </c>
      <c r="H16" s="10" t="s">
        <v>45</v>
      </c>
      <c r="I16" s="10">
        <v>0.4</v>
      </c>
      <c r="J16" s="11" t="s">
        <v>46</v>
      </c>
      <c r="K16" s="12">
        <f>I16+G16+D16</f>
        <v>87.62</v>
      </c>
      <c r="L16" s="8"/>
      <c r="M16" s="14" t="s">
        <v>23</v>
      </c>
    </row>
    <row r="17" spans="1:13" s="5" customFormat="1" ht="24.95" customHeight="1" x14ac:dyDescent="0.15">
      <c r="A17" s="25">
        <v>14</v>
      </c>
      <c r="B17" s="8">
        <v>17213575</v>
      </c>
      <c r="C17" s="8" t="s">
        <v>27</v>
      </c>
      <c r="D17" s="21">
        <v>86.333333333333329</v>
      </c>
      <c r="E17" s="10"/>
      <c r="F17" s="9"/>
      <c r="G17" s="10"/>
      <c r="H17" s="10"/>
      <c r="I17" s="10">
        <v>1</v>
      </c>
      <c r="J17" s="10" t="s">
        <v>28</v>
      </c>
      <c r="K17" s="12">
        <f>D17+I17</f>
        <v>87.333333333333329</v>
      </c>
      <c r="L17" s="8"/>
      <c r="M17" s="14" t="s">
        <v>37</v>
      </c>
    </row>
    <row r="18" spans="1:13" s="4" customFormat="1" ht="24.95" customHeight="1" x14ac:dyDescent="0.15">
      <c r="A18" s="8">
        <v>17</v>
      </c>
      <c r="B18" s="8">
        <v>17213609</v>
      </c>
      <c r="C18" s="8" t="s">
        <v>24</v>
      </c>
      <c r="D18" s="21">
        <v>86.22</v>
      </c>
      <c r="E18" s="10"/>
      <c r="F18" s="15"/>
      <c r="G18" s="10">
        <v>0.5</v>
      </c>
      <c r="H18" s="10" t="s">
        <v>25</v>
      </c>
      <c r="I18" s="10"/>
      <c r="J18" s="30"/>
      <c r="K18" s="21">
        <v>86.72</v>
      </c>
      <c r="L18" s="8"/>
      <c r="M18" s="14" t="s">
        <v>23</v>
      </c>
    </row>
    <row r="19" spans="1:13" s="4" customFormat="1" ht="24.95" customHeight="1" x14ac:dyDescent="0.15">
      <c r="A19" s="8">
        <v>18</v>
      </c>
      <c r="B19" s="8">
        <v>17213615</v>
      </c>
      <c r="C19" s="8" t="s">
        <v>29</v>
      </c>
      <c r="D19" s="39">
        <v>86.53</v>
      </c>
      <c r="E19" s="10">
        <v>0</v>
      </c>
      <c r="F19" s="17"/>
      <c r="G19" s="10">
        <v>0</v>
      </c>
      <c r="H19" s="10"/>
      <c r="I19" s="10"/>
      <c r="J19" s="11"/>
      <c r="K19" s="12">
        <v>86.53</v>
      </c>
      <c r="L19" s="13"/>
      <c r="M19" s="14" t="s">
        <v>34</v>
      </c>
    </row>
    <row r="20" spans="1:13" s="4" customFormat="1" ht="24.95" customHeight="1" x14ac:dyDescent="0.15">
      <c r="A20" s="8">
        <v>19</v>
      </c>
      <c r="B20" s="8">
        <v>17213614</v>
      </c>
      <c r="C20" s="8" t="s">
        <v>32</v>
      </c>
      <c r="D20" s="39">
        <v>86.48</v>
      </c>
      <c r="E20" s="10">
        <v>0</v>
      </c>
      <c r="F20" s="22" t="s">
        <v>33</v>
      </c>
      <c r="G20" s="10">
        <v>0</v>
      </c>
      <c r="H20" s="23" t="s">
        <v>33</v>
      </c>
      <c r="I20" s="10">
        <v>0</v>
      </c>
      <c r="J20" s="24"/>
      <c r="K20" s="21">
        <v>86.48</v>
      </c>
      <c r="L20" s="8"/>
      <c r="M20" s="14" t="s">
        <v>37</v>
      </c>
    </row>
    <row r="21" spans="1:13" s="4" customFormat="1" ht="24.95" customHeight="1" x14ac:dyDescent="0.15">
      <c r="A21" s="8">
        <v>20</v>
      </c>
      <c r="B21" s="27">
        <v>17213618</v>
      </c>
      <c r="C21" s="8" t="s">
        <v>57</v>
      </c>
      <c r="D21" s="40">
        <v>86.466666666666669</v>
      </c>
      <c r="E21" s="10"/>
      <c r="F21" s="10"/>
      <c r="G21" s="10"/>
      <c r="H21" s="10"/>
      <c r="I21" s="10"/>
      <c r="J21" s="10"/>
      <c r="K21" s="12">
        <f>D21+E21+G21+I21</f>
        <v>86.466666666666669</v>
      </c>
      <c r="L21" s="8"/>
      <c r="M21" s="14" t="s">
        <v>37</v>
      </c>
    </row>
    <row r="22" spans="1:13" s="4" customFormat="1" ht="24.95" customHeight="1" x14ac:dyDescent="0.15">
      <c r="A22" s="8">
        <v>21</v>
      </c>
      <c r="B22" s="8">
        <v>17213613</v>
      </c>
      <c r="C22" s="8" t="s">
        <v>41</v>
      </c>
      <c r="D22" s="12">
        <v>86.225806451612897</v>
      </c>
      <c r="E22" s="10">
        <v>0</v>
      </c>
      <c r="F22" s="17"/>
      <c r="G22" s="10">
        <v>0</v>
      </c>
      <c r="H22" s="10"/>
      <c r="I22" s="10">
        <v>0</v>
      </c>
      <c r="J22" s="11"/>
      <c r="K22" s="12">
        <v>86.225806451612897</v>
      </c>
      <c r="L22" s="13"/>
      <c r="M22" s="14" t="s">
        <v>23</v>
      </c>
    </row>
    <row r="23" spans="1:13" s="4" customFormat="1" ht="24.95" customHeight="1" x14ac:dyDescent="0.15">
      <c r="A23" s="8">
        <v>22</v>
      </c>
      <c r="B23" s="8">
        <v>17213598</v>
      </c>
      <c r="C23" s="8" t="s">
        <v>21</v>
      </c>
      <c r="D23" s="41">
        <v>86.1</v>
      </c>
      <c r="E23" s="10">
        <v>0</v>
      </c>
      <c r="F23" s="20"/>
      <c r="G23" s="10">
        <v>0</v>
      </c>
      <c r="H23" s="10"/>
      <c r="I23" s="10"/>
      <c r="J23" s="11" t="s">
        <v>22</v>
      </c>
      <c r="K23" s="12">
        <v>86.1</v>
      </c>
      <c r="L23" s="8"/>
      <c r="M23" s="14" t="s">
        <v>37</v>
      </c>
    </row>
    <row r="24" spans="1:13" s="4" customFormat="1" ht="24.95" customHeight="1" x14ac:dyDescent="0.15">
      <c r="A24" s="8">
        <v>24</v>
      </c>
      <c r="B24" s="8">
        <v>17213591</v>
      </c>
      <c r="C24" s="8" t="s">
        <v>30</v>
      </c>
      <c r="D24" s="41">
        <v>85.612899999999996</v>
      </c>
      <c r="E24" s="10">
        <v>0</v>
      </c>
      <c r="F24" s="9"/>
      <c r="G24" s="10">
        <v>0</v>
      </c>
      <c r="H24" s="10"/>
      <c r="I24" s="10">
        <v>0</v>
      </c>
      <c r="J24" s="10"/>
      <c r="K24" s="21">
        <v>85.612899999999996</v>
      </c>
      <c r="L24" s="13"/>
      <c r="M24" s="14" t="s">
        <v>31</v>
      </c>
    </row>
    <row r="25" spans="1:13" s="4" customFormat="1" ht="24.95" customHeight="1" x14ac:dyDescent="0.15">
      <c r="A25" s="8">
        <v>25</v>
      </c>
      <c r="B25" s="32">
        <v>17213600</v>
      </c>
      <c r="C25" s="32" t="s">
        <v>67</v>
      </c>
      <c r="D25" s="38">
        <v>84.48</v>
      </c>
      <c r="E25" s="33"/>
      <c r="F25" s="35"/>
      <c r="G25" s="33"/>
      <c r="H25" s="33"/>
      <c r="I25" s="33">
        <v>1</v>
      </c>
      <c r="J25" s="36" t="s">
        <v>66</v>
      </c>
      <c r="K25" s="32">
        <v>85.48</v>
      </c>
      <c r="L25" s="8"/>
      <c r="M25" s="14" t="s">
        <v>37</v>
      </c>
    </row>
    <row r="26" spans="1:13" s="4" customFormat="1" ht="24.95" customHeight="1" x14ac:dyDescent="0.15">
      <c r="A26" s="8">
        <v>27</v>
      </c>
      <c r="B26" s="27">
        <v>17213595</v>
      </c>
      <c r="C26" s="8" t="s">
        <v>53</v>
      </c>
      <c r="D26" s="42">
        <v>84.333333333333329</v>
      </c>
      <c r="E26" s="8"/>
      <c r="F26" s="10"/>
      <c r="G26" s="8"/>
      <c r="H26" s="10"/>
      <c r="I26" s="8"/>
      <c r="J26" s="10"/>
      <c r="K26" s="12">
        <f>D26+E26+G26+I26</f>
        <v>84.333333333333329</v>
      </c>
      <c r="L26" s="8"/>
      <c r="M26" s="14" t="s">
        <v>37</v>
      </c>
    </row>
    <row r="27" spans="1:13" ht="14.45" customHeight="1" x14ac:dyDescent="0.15">
      <c r="E27" s="3"/>
    </row>
    <row r="28" spans="1:13" ht="14.45" customHeight="1" x14ac:dyDescent="0.15">
      <c r="E28" s="3"/>
      <c r="F28" s="1"/>
    </row>
  </sheetData>
  <mergeCells count="13">
    <mergeCell ref="A2:A5"/>
    <mergeCell ref="B2:B5"/>
    <mergeCell ref="C2:C5"/>
    <mergeCell ref="D3:D5"/>
    <mergeCell ref="K3:K5"/>
    <mergeCell ref="M2:M5"/>
    <mergeCell ref="B1:L1"/>
    <mergeCell ref="D2:K2"/>
    <mergeCell ref="E3:J3"/>
    <mergeCell ref="E4:F4"/>
    <mergeCell ref="G4:H4"/>
    <mergeCell ref="I4:J4"/>
    <mergeCell ref="L2:L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294963191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SheetLayoutView="100" workbookViewId="0">
      <selection activeCell="B1" sqref="B1:K1"/>
    </sheetView>
  </sheetViews>
  <sheetFormatPr defaultRowHeight="14.45" customHeight="1" x14ac:dyDescent="0.15"/>
  <cols>
    <col min="1" max="1" width="4.375" customWidth="1"/>
    <col min="2" max="2" width="8.5" customWidth="1"/>
    <col min="3" max="3" width="7.75" customWidth="1"/>
    <col min="4" max="4" width="4.875" customWidth="1"/>
    <col min="5" max="5" width="37.5" customWidth="1"/>
    <col min="6" max="6" width="5.875" customWidth="1"/>
    <col min="7" max="7" width="8.875" customWidth="1"/>
    <col min="8" max="8" width="5" customWidth="1"/>
    <col min="9" max="9" width="14.625" customWidth="1"/>
    <col min="10" max="10" width="8.375" customWidth="1"/>
    <col min="11" max="11" width="5.75" customWidth="1"/>
    <col min="12" max="12" width="7.75" customWidth="1"/>
  </cols>
  <sheetData>
    <row r="1" spans="1:12" ht="26.25" customHeight="1" x14ac:dyDescent="0.15">
      <c r="A1" s="6"/>
      <c r="B1" s="56" t="s">
        <v>71</v>
      </c>
      <c r="C1" s="56"/>
      <c r="D1" s="56"/>
      <c r="E1" s="56"/>
      <c r="F1" s="56"/>
      <c r="G1" s="56"/>
      <c r="H1" s="56"/>
      <c r="I1" s="56"/>
      <c r="J1" s="56"/>
      <c r="K1" s="56"/>
      <c r="L1" s="6"/>
    </row>
    <row r="2" spans="1:12" ht="13.5" x14ac:dyDescent="0.15">
      <c r="A2" s="53" t="s">
        <v>0</v>
      </c>
      <c r="B2" s="53" t="s">
        <v>2</v>
      </c>
      <c r="C2" s="53" t="s">
        <v>3</v>
      </c>
      <c r="D2" s="53"/>
      <c r="E2" s="53"/>
      <c r="F2" s="53"/>
      <c r="G2" s="53"/>
      <c r="H2" s="53"/>
      <c r="I2" s="53"/>
      <c r="J2" s="53"/>
      <c r="K2" s="53" t="s">
        <v>4</v>
      </c>
      <c r="L2" s="51" t="s">
        <v>12</v>
      </c>
    </row>
    <row r="3" spans="1:12" ht="13.5" x14ac:dyDescent="0.15">
      <c r="A3" s="53"/>
      <c r="B3" s="53"/>
      <c r="C3" s="54" t="s">
        <v>5</v>
      </c>
      <c r="D3" s="54" t="s">
        <v>15</v>
      </c>
      <c r="E3" s="54"/>
      <c r="F3" s="54"/>
      <c r="G3" s="54"/>
      <c r="H3" s="54"/>
      <c r="I3" s="54"/>
      <c r="J3" s="53" t="s">
        <v>6</v>
      </c>
      <c r="K3" s="53"/>
      <c r="L3" s="51"/>
    </row>
    <row r="4" spans="1:12" ht="13.5" x14ac:dyDescent="0.15">
      <c r="A4" s="53"/>
      <c r="B4" s="53"/>
      <c r="C4" s="55"/>
      <c r="D4" s="54" t="s">
        <v>7</v>
      </c>
      <c r="E4" s="54"/>
      <c r="F4" s="54" t="s">
        <v>8</v>
      </c>
      <c r="G4" s="54"/>
      <c r="H4" s="54" t="s">
        <v>9</v>
      </c>
      <c r="I4" s="54"/>
      <c r="J4" s="53"/>
      <c r="K4" s="53"/>
      <c r="L4" s="51"/>
    </row>
    <row r="5" spans="1:12" ht="40.5" x14ac:dyDescent="0.15">
      <c r="A5" s="53"/>
      <c r="B5" s="53"/>
      <c r="C5" s="55"/>
      <c r="D5" s="7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53"/>
      <c r="K5" s="53"/>
      <c r="L5" s="51"/>
    </row>
    <row r="6" spans="1:12" s="4" customFormat="1" ht="180.75" customHeight="1" x14ac:dyDescent="0.15">
      <c r="A6" s="8">
        <v>1</v>
      </c>
      <c r="B6" s="8" t="s">
        <v>16</v>
      </c>
      <c r="C6" s="21">
        <v>84.87</v>
      </c>
      <c r="D6" s="10">
        <v>65.5</v>
      </c>
      <c r="E6" s="45" t="s">
        <v>59</v>
      </c>
      <c r="F6" s="10"/>
      <c r="G6" s="10"/>
      <c r="H6" s="10"/>
      <c r="I6" s="11" t="s">
        <v>17</v>
      </c>
      <c r="J6" s="12">
        <v>150.37</v>
      </c>
      <c r="K6" s="13"/>
      <c r="L6" s="44" t="s">
        <v>69</v>
      </c>
    </row>
    <row r="7" spans="1:12" s="4" customFormat="1" ht="189.75" customHeight="1" x14ac:dyDescent="0.15">
      <c r="A7" s="8">
        <v>2</v>
      </c>
      <c r="B7" s="8" t="s">
        <v>13</v>
      </c>
      <c r="C7" s="21">
        <v>87.85</v>
      </c>
      <c r="D7" s="10">
        <v>50</v>
      </c>
      <c r="E7" s="46" t="s">
        <v>60</v>
      </c>
      <c r="F7" s="10"/>
      <c r="G7" s="10"/>
      <c r="H7" s="10">
        <v>0.5</v>
      </c>
      <c r="I7" s="16" t="s">
        <v>61</v>
      </c>
      <c r="J7" s="12">
        <f>H7+D7+C7</f>
        <v>138.35</v>
      </c>
      <c r="K7" s="13"/>
      <c r="L7" s="44" t="s">
        <v>69</v>
      </c>
    </row>
    <row r="8" spans="1:12" s="4" customFormat="1" ht="39" customHeight="1" x14ac:dyDescent="0.15">
      <c r="A8" s="8">
        <v>3</v>
      </c>
      <c r="B8" s="8" t="s">
        <v>20</v>
      </c>
      <c r="C8" s="21">
        <v>89.06</v>
      </c>
      <c r="D8" s="10">
        <v>12.5</v>
      </c>
      <c r="E8" s="47" t="s">
        <v>40</v>
      </c>
      <c r="F8" s="10">
        <v>2.5</v>
      </c>
      <c r="G8" s="10" t="s">
        <v>26</v>
      </c>
      <c r="H8" s="10">
        <v>2</v>
      </c>
      <c r="I8" s="19" t="s">
        <v>48</v>
      </c>
      <c r="J8" s="12">
        <f>H8+F8+D8+C8</f>
        <v>106.06</v>
      </c>
      <c r="K8" s="8"/>
      <c r="L8" s="44" t="s">
        <v>70</v>
      </c>
    </row>
    <row r="9" spans="1:12" s="4" customFormat="1" ht="73.5" customHeight="1" x14ac:dyDescent="0.15">
      <c r="A9" s="8">
        <v>4</v>
      </c>
      <c r="B9" s="8" t="s">
        <v>18</v>
      </c>
      <c r="C9" s="21">
        <v>84.774193548387004</v>
      </c>
      <c r="D9" s="10">
        <v>15</v>
      </c>
      <c r="E9" s="48" t="s">
        <v>19</v>
      </c>
      <c r="F9" s="10"/>
      <c r="G9" s="10"/>
      <c r="H9" s="10"/>
      <c r="I9" s="11"/>
      <c r="J9" s="12">
        <f>D9+C9</f>
        <v>99.774193548387004</v>
      </c>
      <c r="K9" s="8"/>
      <c r="L9" s="44" t="s">
        <v>70</v>
      </c>
    </row>
    <row r="10" spans="1:12" s="4" customFormat="1" ht="93" customHeight="1" x14ac:dyDescent="0.15">
      <c r="A10" s="8">
        <v>5</v>
      </c>
      <c r="B10" s="8" t="s">
        <v>42</v>
      </c>
      <c r="C10" s="21">
        <v>88.774193548387103</v>
      </c>
      <c r="D10" s="10"/>
      <c r="E10" s="45"/>
      <c r="F10" s="10">
        <v>1</v>
      </c>
      <c r="G10" s="10" t="s">
        <v>43</v>
      </c>
      <c r="H10" s="10">
        <v>2</v>
      </c>
      <c r="I10" s="37" t="s">
        <v>68</v>
      </c>
      <c r="J10" s="12">
        <f>H10+F10+C10</f>
        <v>91.774193548387103</v>
      </c>
      <c r="K10" s="13"/>
      <c r="L10" s="44" t="s">
        <v>70</v>
      </c>
    </row>
    <row r="11" spans="1:12" s="4" customFormat="1" ht="69" customHeight="1" x14ac:dyDescent="0.15">
      <c r="A11" s="8">
        <v>6</v>
      </c>
      <c r="B11" s="32" t="s">
        <v>35</v>
      </c>
      <c r="C11" s="38">
        <v>87.6</v>
      </c>
      <c r="D11" s="33">
        <v>3</v>
      </c>
      <c r="E11" s="49" t="s">
        <v>63</v>
      </c>
      <c r="F11" s="33">
        <v>1</v>
      </c>
      <c r="G11" s="33" t="s">
        <v>36</v>
      </c>
      <c r="H11" s="33"/>
      <c r="I11" s="11"/>
      <c r="J11" s="32">
        <v>91.6</v>
      </c>
      <c r="K11" s="25"/>
      <c r="L11" s="44" t="s">
        <v>70</v>
      </c>
    </row>
    <row r="12" spans="1:12" s="4" customFormat="1" ht="49.5" customHeight="1" x14ac:dyDescent="0.15">
      <c r="A12" s="8">
        <v>7</v>
      </c>
      <c r="B12" s="8" t="s">
        <v>47</v>
      </c>
      <c r="C12" s="21">
        <v>86.827586206896598</v>
      </c>
      <c r="D12" s="10">
        <v>3</v>
      </c>
      <c r="E12" s="45" t="s">
        <v>62</v>
      </c>
      <c r="F12" s="43"/>
      <c r="G12" s="10"/>
      <c r="H12" s="10"/>
      <c r="I12" s="29"/>
      <c r="J12" s="12">
        <f>D12+C12</f>
        <v>89.827586206896598</v>
      </c>
      <c r="K12" s="28"/>
      <c r="L12" s="44" t="s">
        <v>70</v>
      </c>
    </row>
    <row r="13" spans="1:12" s="4" customFormat="1" ht="24.95" customHeight="1" x14ac:dyDescent="0.15">
      <c r="A13" s="8">
        <v>8</v>
      </c>
      <c r="B13" s="2" t="s">
        <v>38</v>
      </c>
      <c r="C13" s="12">
        <v>86.382352941176507</v>
      </c>
      <c r="D13" s="10">
        <v>3</v>
      </c>
      <c r="E13" s="50" t="s">
        <v>39</v>
      </c>
      <c r="F13" s="10"/>
      <c r="G13" s="10"/>
      <c r="H13" s="43"/>
      <c r="I13" s="10"/>
      <c r="J13" s="26">
        <f>SUM(C13,D13)</f>
        <v>89.382352941176507</v>
      </c>
      <c r="K13" s="13"/>
      <c r="L13" s="44" t="s">
        <v>70</v>
      </c>
    </row>
    <row r="14" spans="1:12" s="4" customFormat="1" ht="24.95" customHeight="1" x14ac:dyDescent="0.15">
      <c r="A14" s="8">
        <v>9</v>
      </c>
      <c r="B14" s="34" t="s">
        <v>64</v>
      </c>
      <c r="C14" s="38">
        <v>86.03</v>
      </c>
      <c r="D14" s="33">
        <v>3</v>
      </c>
      <c r="E14" s="48" t="s">
        <v>65</v>
      </c>
      <c r="F14" s="33"/>
      <c r="G14" s="33"/>
      <c r="H14" s="33"/>
      <c r="I14" s="11"/>
      <c r="J14" s="32">
        <v>89.03</v>
      </c>
      <c r="K14" s="8"/>
      <c r="L14" s="44" t="s">
        <v>70</v>
      </c>
    </row>
    <row r="15" spans="1:12" s="4" customFormat="1" ht="24.95" customHeight="1" x14ac:dyDescent="0.15">
      <c r="A15" s="8">
        <v>10</v>
      </c>
      <c r="B15" s="8" t="s">
        <v>55</v>
      </c>
      <c r="C15" s="12">
        <v>87.964285714285708</v>
      </c>
      <c r="D15" s="10"/>
      <c r="E15" s="50"/>
      <c r="F15" s="10"/>
      <c r="G15" s="10"/>
      <c r="H15" s="10"/>
      <c r="I15" s="10"/>
      <c r="J15" s="12">
        <f>C15+D15+F15+H15</f>
        <v>87.964285714285708</v>
      </c>
      <c r="K15" s="8"/>
      <c r="L15" s="44" t="s">
        <v>70</v>
      </c>
    </row>
    <row r="16" spans="1:12" s="4" customFormat="1" ht="24.95" customHeight="1" x14ac:dyDescent="0.15">
      <c r="A16" s="25">
        <v>11</v>
      </c>
      <c r="B16" s="8" t="s">
        <v>56</v>
      </c>
      <c r="C16" s="12">
        <v>87.884615384615387</v>
      </c>
      <c r="D16" s="10"/>
      <c r="E16" s="50"/>
      <c r="F16" s="10"/>
      <c r="G16" s="10"/>
      <c r="H16" s="10"/>
      <c r="I16" s="10"/>
      <c r="J16" s="12">
        <f>C16+D16+F16+H16</f>
        <v>87.884615384615387</v>
      </c>
      <c r="K16" s="8"/>
      <c r="L16" s="44" t="s">
        <v>70</v>
      </c>
    </row>
    <row r="17" spans="1:12" s="4" customFormat="1" ht="24.95" customHeight="1" x14ac:dyDescent="0.15">
      <c r="A17" s="25">
        <v>12</v>
      </c>
      <c r="B17" s="2" t="s">
        <v>49</v>
      </c>
      <c r="C17" s="12">
        <v>87.862068965517196</v>
      </c>
      <c r="D17" s="10"/>
      <c r="E17" s="50"/>
      <c r="F17" s="10"/>
      <c r="G17" s="10"/>
      <c r="H17" s="10"/>
      <c r="I17" s="10"/>
      <c r="J17" s="12">
        <f>C17+D17+F17+H17</f>
        <v>87.862068965517196</v>
      </c>
      <c r="K17" s="8"/>
      <c r="L17" s="44" t="s">
        <v>70</v>
      </c>
    </row>
    <row r="18" spans="1:12" s="5" customFormat="1" ht="41.25" customHeight="1" x14ac:dyDescent="0.15">
      <c r="A18" s="8">
        <v>13</v>
      </c>
      <c r="B18" s="8" t="s">
        <v>44</v>
      </c>
      <c r="C18" s="21">
        <v>86.72</v>
      </c>
      <c r="D18" s="10"/>
      <c r="E18" s="45"/>
      <c r="F18" s="10">
        <v>0.5</v>
      </c>
      <c r="G18" s="10" t="s">
        <v>45</v>
      </c>
      <c r="H18" s="10">
        <v>0.4</v>
      </c>
      <c r="I18" s="11" t="s">
        <v>46</v>
      </c>
      <c r="J18" s="12">
        <f>H18+F18+C18</f>
        <v>87.62</v>
      </c>
      <c r="K18" s="8"/>
      <c r="L18" s="44" t="s">
        <v>70</v>
      </c>
    </row>
    <row r="19" spans="1:12" s="5" customFormat="1" ht="42.75" customHeight="1" x14ac:dyDescent="0.15">
      <c r="A19" s="25">
        <v>14</v>
      </c>
      <c r="B19" s="8" t="s">
        <v>27</v>
      </c>
      <c r="C19" s="21">
        <v>86.333333333333329</v>
      </c>
      <c r="D19" s="10"/>
      <c r="E19" s="45"/>
      <c r="F19" s="10"/>
      <c r="G19" s="10"/>
      <c r="H19" s="10">
        <v>1</v>
      </c>
      <c r="I19" s="10" t="s">
        <v>28</v>
      </c>
      <c r="J19" s="12">
        <f>C19+H19</f>
        <v>87.333333333333329</v>
      </c>
      <c r="K19" s="8"/>
      <c r="L19" s="44" t="s">
        <v>70</v>
      </c>
    </row>
    <row r="20" spans="1:12" s="4" customFormat="1" ht="24.95" customHeight="1" x14ac:dyDescent="0.15">
      <c r="A20" s="2">
        <v>15</v>
      </c>
      <c r="B20" s="8" t="s">
        <v>51</v>
      </c>
      <c r="C20" s="12">
        <v>87.206896551724142</v>
      </c>
      <c r="D20" s="10"/>
      <c r="E20" s="50"/>
      <c r="F20" s="10"/>
      <c r="G20" s="10"/>
      <c r="H20" s="10"/>
      <c r="I20" s="10"/>
      <c r="J20" s="12">
        <f>C20+D20+F20+H20</f>
        <v>87.206896551724142</v>
      </c>
      <c r="K20" s="8"/>
      <c r="L20" s="44" t="s">
        <v>70</v>
      </c>
    </row>
    <row r="21" spans="1:12" s="5" customFormat="1" ht="24.95" customHeight="1" x14ac:dyDescent="0.15">
      <c r="A21" s="8">
        <v>16</v>
      </c>
      <c r="B21" s="8" t="s">
        <v>54</v>
      </c>
      <c r="C21" s="12">
        <v>86.806451612903231</v>
      </c>
      <c r="D21" s="10"/>
      <c r="E21" s="50"/>
      <c r="F21" s="10"/>
      <c r="G21" s="10"/>
      <c r="H21" s="10"/>
      <c r="I21" s="10"/>
      <c r="J21" s="12">
        <f>C21+D21+F21+H21</f>
        <v>86.806451612903231</v>
      </c>
      <c r="K21" s="13"/>
      <c r="L21" s="44" t="s">
        <v>70</v>
      </c>
    </row>
    <row r="22" spans="1:12" s="4" customFormat="1" ht="29.25" customHeight="1" x14ac:dyDescent="0.15">
      <c r="A22" s="8">
        <v>17</v>
      </c>
      <c r="B22" s="8" t="s">
        <v>24</v>
      </c>
      <c r="C22" s="21">
        <v>86.22</v>
      </c>
      <c r="D22" s="10"/>
      <c r="E22" s="15"/>
      <c r="F22" s="10">
        <v>0.5</v>
      </c>
      <c r="G22" s="10" t="s">
        <v>25</v>
      </c>
      <c r="H22" s="10"/>
      <c r="I22" s="30"/>
      <c r="J22" s="21">
        <v>86.72</v>
      </c>
      <c r="K22" s="8"/>
      <c r="L22" s="44" t="s">
        <v>70</v>
      </c>
    </row>
    <row r="23" spans="1:12" s="4" customFormat="1" ht="24.95" customHeight="1" x14ac:dyDescent="0.15">
      <c r="A23" s="8">
        <v>18</v>
      </c>
      <c r="B23" s="8" t="s">
        <v>29</v>
      </c>
      <c r="C23" s="39">
        <v>86.53</v>
      </c>
      <c r="D23" s="10">
        <v>0</v>
      </c>
      <c r="E23" s="17"/>
      <c r="F23" s="10">
        <v>0</v>
      </c>
      <c r="G23" s="10"/>
      <c r="H23" s="10"/>
      <c r="I23" s="11"/>
      <c r="J23" s="12">
        <v>86.53</v>
      </c>
      <c r="K23" s="13"/>
      <c r="L23" s="44" t="s">
        <v>70</v>
      </c>
    </row>
    <row r="24" spans="1:12" s="4" customFormat="1" ht="24.95" customHeight="1" x14ac:dyDescent="0.15">
      <c r="A24" s="8">
        <v>19</v>
      </c>
      <c r="B24" s="8" t="s">
        <v>32</v>
      </c>
      <c r="C24" s="39">
        <v>86.48</v>
      </c>
      <c r="D24" s="10">
        <v>0</v>
      </c>
      <c r="E24" s="22" t="s">
        <v>33</v>
      </c>
      <c r="F24" s="10">
        <v>0</v>
      </c>
      <c r="G24" s="23" t="s">
        <v>33</v>
      </c>
      <c r="H24" s="10">
        <v>0</v>
      </c>
      <c r="I24" s="24"/>
      <c r="J24" s="21">
        <v>86.48</v>
      </c>
      <c r="K24" s="8"/>
      <c r="L24" s="44" t="s">
        <v>70</v>
      </c>
    </row>
    <row r="25" spans="1:12" s="4" customFormat="1" ht="24.95" customHeight="1" x14ac:dyDescent="0.15">
      <c r="A25" s="8">
        <v>20</v>
      </c>
      <c r="B25" s="8" t="s">
        <v>57</v>
      </c>
      <c r="C25" s="40">
        <v>86.466666666666669</v>
      </c>
      <c r="D25" s="10"/>
      <c r="E25" s="10"/>
      <c r="F25" s="10"/>
      <c r="G25" s="10"/>
      <c r="H25" s="10"/>
      <c r="I25" s="10"/>
      <c r="J25" s="12">
        <f>C25+D25+F25+H25</f>
        <v>86.466666666666669</v>
      </c>
      <c r="K25" s="8"/>
      <c r="L25" s="44" t="s">
        <v>70</v>
      </c>
    </row>
    <row r="26" spans="1:12" s="4" customFormat="1" ht="24.95" customHeight="1" x14ac:dyDescent="0.15">
      <c r="A26" s="8">
        <v>21</v>
      </c>
      <c r="B26" s="8" t="s">
        <v>41</v>
      </c>
      <c r="C26" s="12">
        <v>86.225806451612897</v>
      </c>
      <c r="D26" s="10">
        <v>0</v>
      </c>
      <c r="E26" s="17"/>
      <c r="F26" s="10">
        <v>0</v>
      </c>
      <c r="G26" s="10"/>
      <c r="H26" s="10">
        <v>0</v>
      </c>
      <c r="I26" s="11"/>
      <c r="J26" s="12">
        <v>86.225806451612897</v>
      </c>
      <c r="K26" s="13"/>
      <c r="L26" s="44" t="s">
        <v>70</v>
      </c>
    </row>
    <row r="27" spans="1:12" s="4" customFormat="1" ht="24.95" customHeight="1" x14ac:dyDescent="0.15">
      <c r="A27" s="8">
        <v>22</v>
      </c>
      <c r="B27" s="8" t="s">
        <v>21</v>
      </c>
      <c r="C27" s="41">
        <v>86.1</v>
      </c>
      <c r="D27" s="10">
        <v>0</v>
      </c>
      <c r="E27" s="20"/>
      <c r="F27" s="10">
        <v>0</v>
      </c>
      <c r="G27" s="10"/>
      <c r="H27" s="10"/>
      <c r="I27" s="11" t="s">
        <v>22</v>
      </c>
      <c r="J27" s="12">
        <v>86.1</v>
      </c>
      <c r="K27" s="8"/>
      <c r="L27" s="44" t="s">
        <v>70</v>
      </c>
    </row>
    <row r="28" spans="1:12" s="4" customFormat="1" ht="24.95" customHeight="1" x14ac:dyDescent="0.15">
      <c r="A28" s="8">
        <v>23</v>
      </c>
      <c r="B28" s="8" t="s">
        <v>50</v>
      </c>
      <c r="C28" s="42">
        <v>85.838709677419359</v>
      </c>
      <c r="D28" s="10"/>
      <c r="E28" s="10"/>
      <c r="F28" s="10"/>
      <c r="G28" s="10"/>
      <c r="H28" s="10"/>
      <c r="I28" s="10"/>
      <c r="J28" s="12">
        <f>C28+D28+F28+H28</f>
        <v>85.838709677419359</v>
      </c>
      <c r="K28" s="8"/>
      <c r="L28" s="44" t="s">
        <v>70</v>
      </c>
    </row>
    <row r="29" spans="1:12" s="4" customFormat="1" ht="24.95" customHeight="1" x14ac:dyDescent="0.15">
      <c r="A29" s="8">
        <v>24</v>
      </c>
      <c r="B29" s="8" t="s">
        <v>30</v>
      </c>
      <c r="C29" s="41">
        <v>85.612899999999996</v>
      </c>
      <c r="D29" s="10">
        <v>0</v>
      </c>
      <c r="E29" s="9"/>
      <c r="F29" s="10">
        <v>0</v>
      </c>
      <c r="G29" s="10"/>
      <c r="H29" s="10">
        <v>0</v>
      </c>
      <c r="I29" s="10"/>
      <c r="J29" s="21">
        <v>85.612899999999996</v>
      </c>
      <c r="K29" s="13"/>
      <c r="L29" s="44" t="s">
        <v>70</v>
      </c>
    </row>
    <row r="30" spans="1:12" s="4" customFormat="1" ht="73.5" customHeight="1" x14ac:dyDescent="0.15">
      <c r="A30" s="8">
        <v>25</v>
      </c>
      <c r="B30" s="32" t="s">
        <v>67</v>
      </c>
      <c r="C30" s="38">
        <v>84.48</v>
      </c>
      <c r="D30" s="33"/>
      <c r="E30" s="35"/>
      <c r="F30" s="33"/>
      <c r="G30" s="33"/>
      <c r="H30" s="33">
        <v>1</v>
      </c>
      <c r="I30" s="36" t="s">
        <v>66</v>
      </c>
      <c r="J30" s="32">
        <v>85.48</v>
      </c>
      <c r="K30" s="8"/>
      <c r="L30" s="44" t="s">
        <v>70</v>
      </c>
    </row>
    <row r="31" spans="1:12" s="4" customFormat="1" ht="24.95" customHeight="1" x14ac:dyDescent="0.15">
      <c r="A31" s="8">
        <v>26</v>
      </c>
      <c r="B31" s="2" t="s">
        <v>52</v>
      </c>
      <c r="C31" s="42">
        <v>85.433333333333337</v>
      </c>
      <c r="D31" s="10"/>
      <c r="E31" s="10"/>
      <c r="F31" s="10"/>
      <c r="G31" s="10"/>
      <c r="H31" s="10"/>
      <c r="I31" s="10"/>
      <c r="J31" s="12">
        <f>C31+D31+F31+H31</f>
        <v>85.433333333333337</v>
      </c>
      <c r="K31" s="8"/>
      <c r="L31" s="44" t="s">
        <v>70</v>
      </c>
    </row>
    <row r="32" spans="1:12" s="4" customFormat="1" ht="24.95" customHeight="1" x14ac:dyDescent="0.15">
      <c r="A32" s="8">
        <v>27</v>
      </c>
      <c r="B32" s="8" t="s">
        <v>53</v>
      </c>
      <c r="C32" s="42">
        <v>84.333333333333329</v>
      </c>
      <c r="D32" s="8"/>
      <c r="E32" s="10"/>
      <c r="F32" s="8"/>
      <c r="G32" s="10"/>
      <c r="H32" s="8"/>
      <c r="I32" s="10"/>
      <c r="J32" s="12">
        <f>C32+D32+F32+H32</f>
        <v>84.333333333333329</v>
      </c>
      <c r="K32" s="8"/>
      <c r="L32" s="44" t="s">
        <v>70</v>
      </c>
    </row>
    <row r="33" spans="4:5" ht="14.45" customHeight="1" x14ac:dyDescent="0.15">
      <c r="D33" s="3"/>
    </row>
    <row r="34" spans="4:5" ht="14.45" customHeight="1" x14ac:dyDescent="0.15">
      <c r="D34" s="3"/>
      <c r="E34" s="1"/>
    </row>
  </sheetData>
  <mergeCells count="12">
    <mergeCell ref="B1:K1"/>
    <mergeCell ref="A2:A5"/>
    <mergeCell ref="B2:B5"/>
    <mergeCell ref="C2:J2"/>
    <mergeCell ref="K2:K5"/>
    <mergeCell ref="L2:L5"/>
    <mergeCell ref="C3:C5"/>
    <mergeCell ref="D3:I3"/>
    <mergeCell ref="J3:J5"/>
    <mergeCell ref="D4:E4"/>
    <mergeCell ref="F4:G4"/>
    <mergeCell ref="H4:I4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firstPageNumber="4294963191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RowHeight="14.45" customHeight="1" x14ac:dyDescent="0.15"/>
  <sheetData/>
  <phoneticPr fontId="17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打印</vt:lpstr>
      <vt:lpstr>Sheet3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revision/>
  <cp:lastPrinted>2018-09-29T13:29:24Z</cp:lastPrinted>
  <dcterms:created xsi:type="dcterms:W3CDTF">2016-09-07T12:11:43Z</dcterms:created>
  <dcterms:modified xsi:type="dcterms:W3CDTF">2018-09-30T12:32:10Z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2052-6.6.0.2825</vt:lpwstr>
  </property>
</Properties>
</file>